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6212" windowHeight="9228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6"/>
  <c r="C31"/>
  <c r="D31"/>
  <c r="F31"/>
  <c r="B31"/>
  <c r="C29"/>
  <c r="C28"/>
  <c r="C27"/>
  <c r="C26"/>
</calcChain>
</file>

<file path=xl/sharedStrings.xml><?xml version="1.0" encoding="utf-8"?>
<sst xmlns="http://schemas.openxmlformats.org/spreadsheetml/2006/main" count="34" uniqueCount="34">
  <si>
    <t>川沙新镇</t>
  </si>
  <si>
    <t>曹路镇</t>
  </si>
  <si>
    <t>北蔡镇</t>
  </si>
  <si>
    <t>三林镇</t>
  </si>
  <si>
    <t>张江镇</t>
  </si>
  <si>
    <t>高东镇</t>
  </si>
  <si>
    <t>高桥镇</t>
  </si>
  <si>
    <t>高行镇</t>
  </si>
  <si>
    <t>合庆镇</t>
  </si>
  <si>
    <t>唐镇</t>
  </si>
  <si>
    <t>金桥镇</t>
  </si>
  <si>
    <t>周浦镇</t>
  </si>
  <si>
    <t>康桥镇</t>
  </si>
  <si>
    <t>航头镇</t>
  </si>
  <si>
    <t>惠南镇</t>
  </si>
  <si>
    <t>祝桥镇</t>
  </si>
  <si>
    <t>宣桥镇</t>
  </si>
  <si>
    <t>新场镇</t>
  </si>
  <si>
    <t>大团镇</t>
  </si>
  <si>
    <t>老港镇</t>
  </si>
  <si>
    <t>泥城镇</t>
  </si>
  <si>
    <t>书院镇</t>
  </si>
  <si>
    <t>万祥镇</t>
  </si>
  <si>
    <t>南汇新城镇</t>
  </si>
  <si>
    <t>合计</t>
  </si>
  <si>
    <t>单位：亿元</t>
    <phoneticPr fontId="5" type="noConversion"/>
  </si>
  <si>
    <t>注：区对镇税收返还包括上年清算财力和当年预返财力等。</t>
    <phoneticPr fontId="5" type="noConversion"/>
  </si>
  <si>
    <t>镇名</t>
    <phoneticPr fontId="5" type="noConversion"/>
  </si>
  <si>
    <t>决算合计数</t>
    <phoneticPr fontId="5" type="noConversion"/>
  </si>
  <si>
    <t>一般性
转移支付</t>
    <phoneticPr fontId="5" type="noConversion"/>
  </si>
  <si>
    <t>专项
转移支付</t>
    <phoneticPr fontId="5" type="noConversion"/>
  </si>
  <si>
    <t>市转移支付
分配镇</t>
    <phoneticPr fontId="5" type="noConversion"/>
  </si>
  <si>
    <t>税收返还</t>
    <phoneticPr fontId="5" type="noConversion"/>
  </si>
  <si>
    <t>浦东新区2020年区对镇一般公共预算
税收返还和转移支付分镇决算情况表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</si>
</sst>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;[Red]\-0.00\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7" fillId="0" borderId="0"/>
    <xf numFmtId="0" fontId="2" fillId="0" borderId="0"/>
  </cellStyleXfs>
  <cellXfs count="14">
    <xf numFmtId="0" fontId="0" fillId="0" borderId="0" xfId="0">
      <alignment vertical="center"/>
    </xf>
    <xf numFmtId="0" fontId="3" fillId="0" borderId="0" xfId="1" applyFont="1" applyBorder="1"/>
    <xf numFmtId="0" fontId="4" fillId="0" borderId="0" xfId="1" applyFont="1" applyBorder="1" applyAlignment="1">
      <alignment horizontal="right"/>
    </xf>
    <xf numFmtId="0" fontId="2" fillId="0" borderId="0" xfId="1" applyFont="1" applyBorder="1"/>
    <xf numFmtId="0" fontId="4" fillId="0" borderId="1" xfId="2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/>
    </xf>
    <xf numFmtId="177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vertical="center"/>
    </xf>
    <xf numFmtId="177" fontId="4" fillId="0" borderId="1" xfId="3" applyNumberFormat="1" applyFont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</cellXfs>
  <cellStyles count="5">
    <cellStyle name="?鹎%U龡&amp;H齲_x0001_C铣_x0014__x0007__x0001__x0001_ 2 2" xfId="1"/>
    <cellStyle name="常规" xfId="0" builtinId="0"/>
    <cellStyle name="常规 13 2" xfId="2"/>
    <cellStyle name="常规 2 137" xfId="3"/>
    <cellStyle name="常规_税收返还和转移支付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A2" sqref="A2:F2"/>
    </sheetView>
  </sheetViews>
  <sheetFormatPr defaultRowHeight="14.4"/>
  <cols>
    <col min="1" max="1" width="15" customWidth="1"/>
    <col min="2" max="6" width="13.88671875" customWidth="1"/>
  </cols>
  <sheetData>
    <row r="1" spans="1:6" ht="16.2">
      <c r="A1" s="1"/>
      <c r="B1" s="1"/>
      <c r="C1" s="1"/>
      <c r="D1" s="1"/>
      <c r="E1" s="1"/>
      <c r="F1" s="2"/>
    </row>
    <row r="2" spans="1:6" ht="55.8" customHeight="1">
      <c r="A2" s="12" t="s">
        <v>33</v>
      </c>
      <c r="B2" s="13"/>
      <c r="C2" s="13"/>
      <c r="D2" s="13"/>
      <c r="E2" s="13"/>
      <c r="F2" s="13"/>
    </row>
    <row r="3" spans="1:6" ht="15.6">
      <c r="A3" s="1"/>
      <c r="B3" s="1"/>
      <c r="C3" s="1"/>
      <c r="D3" s="1"/>
      <c r="E3" s="1"/>
      <c r="F3" s="1"/>
    </row>
    <row r="4" spans="1:6" ht="16.2">
      <c r="A4" s="1"/>
      <c r="B4" s="1"/>
      <c r="C4" s="1"/>
      <c r="D4" s="1"/>
      <c r="E4" s="1"/>
      <c r="F4" s="3" t="s">
        <v>25</v>
      </c>
    </row>
    <row r="5" spans="1:6" ht="36.6" customHeight="1">
      <c r="A5" s="10" t="s">
        <v>27</v>
      </c>
      <c r="B5" s="11" t="s">
        <v>28</v>
      </c>
      <c r="C5" s="11" t="s">
        <v>29</v>
      </c>
      <c r="D5" s="11" t="s">
        <v>30</v>
      </c>
      <c r="E5" s="11" t="s">
        <v>31</v>
      </c>
      <c r="F5" s="11" t="s">
        <v>32</v>
      </c>
    </row>
    <row r="6" spans="1:6" ht="21.6" customHeight="1">
      <c r="A6" s="4" t="s">
        <v>0</v>
      </c>
      <c r="B6" s="5">
        <f>SUM(C6:F6)</f>
        <v>8.2365999999999993</v>
      </c>
      <c r="C6" s="5">
        <v>0.98260000000000003</v>
      </c>
      <c r="D6" s="5">
        <v>0.13487000000000002</v>
      </c>
      <c r="E6" s="6"/>
      <c r="F6" s="8">
        <v>7.1191299999999993</v>
      </c>
    </row>
    <row r="7" spans="1:6" ht="21.6" customHeight="1">
      <c r="A7" s="4" t="s">
        <v>1</v>
      </c>
      <c r="B7" s="5">
        <f t="shared" ref="B7:B29" si="0">SUM(C7:F7)</f>
        <v>7.1098999999999997</v>
      </c>
      <c r="C7" s="5">
        <v>0.71015454175108139</v>
      </c>
      <c r="D7" s="5">
        <v>1.01352004</v>
      </c>
      <c r="E7" s="6"/>
      <c r="F7" s="8">
        <v>5.3862254182489178</v>
      </c>
    </row>
    <row r="8" spans="1:6" ht="21.6" customHeight="1">
      <c r="A8" s="4" t="s">
        <v>2</v>
      </c>
      <c r="B8" s="5">
        <f t="shared" si="0"/>
        <v>11.6401</v>
      </c>
      <c r="C8" s="5">
        <v>0.55761306150401757</v>
      </c>
      <c r="D8" s="5">
        <v>0.11484999999999999</v>
      </c>
      <c r="E8" s="6"/>
      <c r="F8" s="8">
        <v>10.967636938495982</v>
      </c>
    </row>
    <row r="9" spans="1:6" ht="21.6" customHeight="1">
      <c r="A9" s="4" t="s">
        <v>3</v>
      </c>
      <c r="B9" s="5">
        <f t="shared" si="0"/>
        <v>14.827499999999999</v>
      </c>
      <c r="C9" s="5">
        <v>2.2781075138184899</v>
      </c>
      <c r="D9" s="5">
        <v>0.78615222000000007</v>
      </c>
      <c r="E9" s="6"/>
      <c r="F9" s="8">
        <v>11.763240266181509</v>
      </c>
    </row>
    <row r="10" spans="1:6" ht="21.6" customHeight="1">
      <c r="A10" s="4" t="s">
        <v>4</v>
      </c>
      <c r="B10" s="5">
        <f t="shared" si="0"/>
        <v>4.9792999999999994</v>
      </c>
      <c r="C10" s="5">
        <v>0.39550000000000002</v>
      </c>
      <c r="D10" s="5">
        <v>9.9624000000000004E-2</v>
      </c>
      <c r="E10" s="6"/>
      <c r="F10" s="8">
        <v>4.4841759999999997</v>
      </c>
    </row>
    <row r="11" spans="1:6" ht="21.6" customHeight="1">
      <c r="A11" s="4" t="s">
        <v>5</v>
      </c>
      <c r="B11" s="5">
        <f t="shared" si="0"/>
        <v>4.2</v>
      </c>
      <c r="C11" s="5">
        <v>0.2303</v>
      </c>
      <c r="D11" s="5">
        <v>7.5039999999999996E-2</v>
      </c>
      <c r="E11" s="6"/>
      <c r="F11" s="8">
        <v>3.89466</v>
      </c>
    </row>
    <row r="12" spans="1:6" ht="21.6" customHeight="1">
      <c r="A12" s="4" t="s">
        <v>6</v>
      </c>
      <c r="B12" s="5">
        <f t="shared" si="0"/>
        <v>6.8837000000000002</v>
      </c>
      <c r="C12" s="5">
        <v>0.39319999999999999</v>
      </c>
      <c r="D12" s="5">
        <v>8.3305999999999991E-2</v>
      </c>
      <c r="E12" s="6"/>
      <c r="F12" s="8">
        <v>6.4071940000000005</v>
      </c>
    </row>
    <row r="13" spans="1:6" ht="21.6" customHeight="1">
      <c r="A13" s="4" t="s">
        <v>7</v>
      </c>
      <c r="B13" s="5">
        <f t="shared" si="0"/>
        <v>4.4999999999999991</v>
      </c>
      <c r="C13" s="5">
        <v>0.28039999999999998</v>
      </c>
      <c r="D13" s="5">
        <v>8.1566000000000013E-2</v>
      </c>
      <c r="E13" s="6"/>
      <c r="F13" s="8">
        <v>4.1380339999999993</v>
      </c>
    </row>
    <row r="14" spans="1:6" ht="21.6" customHeight="1">
      <c r="A14" s="4" t="s">
        <v>8</v>
      </c>
      <c r="B14" s="5">
        <f t="shared" si="0"/>
        <v>4.1339999999999995</v>
      </c>
      <c r="C14" s="5">
        <v>0.57950000000000002</v>
      </c>
      <c r="D14" s="5">
        <v>9.1062000000000004E-2</v>
      </c>
      <c r="E14" s="6"/>
      <c r="F14" s="8">
        <v>3.4634379999999996</v>
      </c>
    </row>
    <row r="15" spans="1:6" ht="21.6" customHeight="1">
      <c r="A15" s="4" t="s">
        <v>9</v>
      </c>
      <c r="B15" s="5">
        <f t="shared" si="0"/>
        <v>6.1000000000000005</v>
      </c>
      <c r="C15" s="5">
        <v>0.20979999999999999</v>
      </c>
      <c r="D15" s="5">
        <v>8.5710000000000008E-2</v>
      </c>
      <c r="E15" s="6"/>
      <c r="F15" s="8">
        <v>5.8044900000000004</v>
      </c>
    </row>
    <row r="16" spans="1:6" ht="21.6" customHeight="1">
      <c r="A16" s="4" t="s">
        <v>10</v>
      </c>
      <c r="B16" s="5">
        <f t="shared" si="0"/>
        <v>6.8975</v>
      </c>
      <c r="C16" s="5">
        <v>0.13350000000000001</v>
      </c>
      <c r="D16" s="5">
        <v>6.3785999999999995E-2</v>
      </c>
      <c r="E16" s="6"/>
      <c r="F16" s="8">
        <v>6.7002139999999999</v>
      </c>
    </row>
    <row r="17" spans="1:6" ht="21.6" customHeight="1">
      <c r="A17" s="4" t="s">
        <v>11</v>
      </c>
      <c r="B17" s="5">
        <f t="shared" si="0"/>
        <v>8.1349999999999998</v>
      </c>
      <c r="C17" s="5">
        <v>1.1249</v>
      </c>
      <c r="D17" s="5">
        <v>0.98780100000000004</v>
      </c>
      <c r="E17" s="6"/>
      <c r="F17" s="8">
        <v>6.0222989999999994</v>
      </c>
    </row>
    <row r="18" spans="1:6" ht="21.6" customHeight="1">
      <c r="A18" s="4" t="s">
        <v>12</v>
      </c>
      <c r="B18" s="5">
        <f t="shared" si="0"/>
        <v>8</v>
      </c>
      <c r="C18" s="5">
        <v>0.60750000000000004</v>
      </c>
      <c r="D18" s="5">
        <v>0.51647899999999991</v>
      </c>
      <c r="E18" s="6"/>
      <c r="F18" s="8">
        <v>6.8760209999999997</v>
      </c>
    </row>
    <row r="19" spans="1:6" ht="21.6" customHeight="1">
      <c r="A19" s="4" t="s">
        <v>13</v>
      </c>
      <c r="B19" s="5">
        <f t="shared" si="0"/>
        <v>6.4515000000000002</v>
      </c>
      <c r="C19" s="5">
        <v>3.6746569715183499</v>
      </c>
      <c r="D19" s="5">
        <v>0.53500599999999998</v>
      </c>
      <c r="E19" s="6"/>
      <c r="F19" s="8">
        <v>2.2418370284816502</v>
      </c>
    </row>
    <row r="20" spans="1:6" ht="21.6" customHeight="1">
      <c r="A20" s="4" t="s">
        <v>14</v>
      </c>
      <c r="B20" s="5">
        <f t="shared" si="0"/>
        <v>8.2246000000000006</v>
      </c>
      <c r="C20" s="5">
        <v>3.2197311312983556</v>
      </c>
      <c r="D20" s="5">
        <v>0.17560100000000001</v>
      </c>
      <c r="E20" s="6"/>
      <c r="F20" s="8">
        <v>4.8292678687016446</v>
      </c>
    </row>
    <row r="21" spans="1:6" ht="21.6" customHeight="1">
      <c r="A21" s="4" t="s">
        <v>15</v>
      </c>
      <c r="B21" s="5">
        <f t="shared" si="0"/>
        <v>9.3000000000000007</v>
      </c>
      <c r="C21" s="5">
        <v>1.0472999999999999</v>
      </c>
      <c r="D21" s="5">
        <v>0.18447</v>
      </c>
      <c r="E21" s="6"/>
      <c r="F21" s="8">
        <v>8.0682300000000016</v>
      </c>
    </row>
    <row r="22" spans="1:6" ht="21.6" customHeight="1">
      <c r="A22" s="4" t="s">
        <v>16</v>
      </c>
      <c r="B22" s="5">
        <f t="shared" si="0"/>
        <v>2.1261999999999999</v>
      </c>
      <c r="C22" s="5">
        <v>0.86901548948715768</v>
      </c>
      <c r="D22" s="5">
        <v>9.5496270000000008E-2</v>
      </c>
      <c r="E22" s="6"/>
      <c r="F22" s="8">
        <v>1.1616882405128424</v>
      </c>
    </row>
    <row r="23" spans="1:6" ht="21.6" customHeight="1">
      <c r="A23" s="4" t="s">
        <v>17</v>
      </c>
      <c r="B23" s="5">
        <f t="shared" si="0"/>
        <v>2.0542000000000002</v>
      </c>
      <c r="C23" s="5">
        <v>0.86275664858927559</v>
      </c>
      <c r="D23" s="5">
        <v>9.8313999999999999E-2</v>
      </c>
      <c r="E23" s="6"/>
      <c r="F23" s="8">
        <v>1.0931293514107245</v>
      </c>
    </row>
    <row r="24" spans="1:6" ht="21.6" customHeight="1">
      <c r="A24" s="4" t="s">
        <v>18</v>
      </c>
      <c r="B24" s="5">
        <f t="shared" si="0"/>
        <v>2.6962999999999999</v>
      </c>
      <c r="C24" s="5">
        <v>1.0068560069838479</v>
      </c>
      <c r="D24" s="5">
        <v>7.8603999999999993E-2</v>
      </c>
      <c r="E24" s="6"/>
      <c r="F24" s="8">
        <v>1.6108399930161521</v>
      </c>
    </row>
    <row r="25" spans="1:6" ht="21.6" customHeight="1">
      <c r="A25" s="4" t="s">
        <v>19</v>
      </c>
      <c r="B25" s="5">
        <f t="shared" si="0"/>
        <v>2.8563000000000005</v>
      </c>
      <c r="C25" s="5">
        <v>0.90935568673027323</v>
      </c>
      <c r="D25" s="5">
        <v>8.8611999999999996E-2</v>
      </c>
      <c r="E25" s="6"/>
      <c r="F25" s="8">
        <v>1.8583323132697274</v>
      </c>
    </row>
    <row r="26" spans="1:6" ht="21.6" customHeight="1">
      <c r="A26" s="4" t="s">
        <v>20</v>
      </c>
      <c r="B26" s="5">
        <f t="shared" si="0"/>
        <v>6.5187999999999997</v>
      </c>
      <c r="C26" s="5">
        <f>0.377603735202844-0.01</f>
        <v>0.36760373520284401</v>
      </c>
      <c r="D26" s="5">
        <v>8.2591999999999999E-2</v>
      </c>
      <c r="E26" s="5"/>
      <c r="F26" s="5">
        <v>6.0686042647971554</v>
      </c>
    </row>
    <row r="27" spans="1:6" ht="21.6" customHeight="1">
      <c r="A27" s="4" t="s">
        <v>21</v>
      </c>
      <c r="B27" s="5">
        <f t="shared" si="0"/>
        <v>3.8744999999999994</v>
      </c>
      <c r="C27" s="5">
        <f>0.49113062124353-0.0342</f>
        <v>0.45693062124353001</v>
      </c>
      <c r="D27" s="5">
        <v>0.163772</v>
      </c>
      <c r="E27" s="5"/>
      <c r="F27" s="5">
        <v>3.2537973787564693</v>
      </c>
    </row>
    <row r="28" spans="1:6" ht="21.6" customHeight="1">
      <c r="A28" s="4" t="s">
        <v>22</v>
      </c>
      <c r="B28" s="5">
        <f t="shared" si="0"/>
        <v>2.1099000000000001</v>
      </c>
      <c r="C28" s="5">
        <f>0.230545597982812-0.0342</f>
        <v>0.19634559798281198</v>
      </c>
      <c r="D28" s="5">
        <v>7.1998000000000006E-2</v>
      </c>
      <c r="E28" s="5"/>
      <c r="F28" s="5">
        <v>1.8415564020171882</v>
      </c>
    </row>
    <row r="29" spans="1:6" ht="21.6" customHeight="1">
      <c r="A29" s="4" t="s">
        <v>23</v>
      </c>
      <c r="B29" s="5">
        <f t="shared" si="0"/>
        <v>11.259300000000001</v>
      </c>
      <c r="C29" s="5">
        <f>0.212998459473315-0.0235</f>
        <v>0.18949845947331501</v>
      </c>
      <c r="D29" s="5">
        <v>0.133216</v>
      </c>
      <c r="E29" s="5"/>
      <c r="F29" s="5">
        <v>10.936585540526686</v>
      </c>
    </row>
    <row r="30" spans="1:6" ht="21.6" customHeight="1">
      <c r="A30" s="7"/>
      <c r="B30" s="6"/>
      <c r="C30" s="6"/>
      <c r="D30" s="6"/>
      <c r="E30" s="6"/>
      <c r="F30" s="6"/>
    </row>
    <row r="31" spans="1:6" ht="21.6" customHeight="1">
      <c r="A31" s="7" t="s">
        <v>24</v>
      </c>
      <c r="B31" s="8">
        <f>SUM(B6:B30)</f>
        <v>153.11519999999999</v>
      </c>
      <c r="C31" s="8">
        <f t="shared" ref="C31:F31" si="1">SUM(C6:C30)</f>
        <v>21.283125465583353</v>
      </c>
      <c r="D31" s="8">
        <f t="shared" si="1"/>
        <v>5.8414475300000008</v>
      </c>
      <c r="E31" s="8"/>
      <c r="F31" s="8">
        <f t="shared" si="1"/>
        <v>125.99062700441667</v>
      </c>
    </row>
    <row r="32" spans="1:6" ht="23.4" customHeight="1">
      <c r="A32" s="9" t="s">
        <v>26</v>
      </c>
      <c r="B32" s="1"/>
      <c r="C32" s="1"/>
      <c r="D32" s="1"/>
      <c r="E32" s="1"/>
      <c r="F32" s="1"/>
    </row>
  </sheetData>
  <mergeCells count="1">
    <mergeCell ref="A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&amp;C56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2021-07-09T06:28:11Z</dcterms:modified>
</cp:coreProperties>
</file>