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8" i="1"/>
  <c r="B16"/>
  <c r="D15"/>
  <c r="D13"/>
  <c r="D11"/>
  <c r="D10"/>
  <c r="D9"/>
  <c r="D8"/>
  <c r="D7"/>
  <c r="D6"/>
  <c r="D5"/>
</calcChain>
</file>

<file path=xl/sharedStrings.xml><?xml version="1.0" encoding="utf-8"?>
<sst xmlns="http://schemas.openxmlformats.org/spreadsheetml/2006/main" count="18" uniqueCount="18">
  <si>
    <t>单位:亿元</t>
    <phoneticPr fontId="3" type="noConversion"/>
  </si>
  <si>
    <t>项       目</t>
  </si>
  <si>
    <t>决算数为预算数%</t>
  </si>
  <si>
    <t>国有资本经营预算支出</t>
    <phoneticPr fontId="3" type="noConversion"/>
  </si>
  <si>
    <t xml:space="preserve">  其中：解决历史遗留问题及改革成本支出</t>
    <phoneticPr fontId="3" type="noConversion"/>
  </si>
  <si>
    <t xml:space="preserve">          其他解决历史遗留问题及改革成本支出</t>
    <phoneticPr fontId="3" type="noConversion"/>
  </si>
  <si>
    <t xml:space="preserve">        国有企业资本金注入</t>
    <phoneticPr fontId="3" type="noConversion"/>
  </si>
  <si>
    <t xml:space="preserve">           其他国有企业资本金注入</t>
    <phoneticPr fontId="3" type="noConversion"/>
  </si>
  <si>
    <t xml:space="preserve">        其他国有资本经营预算支出（款）</t>
    <phoneticPr fontId="3" type="noConversion"/>
  </si>
  <si>
    <t xml:space="preserve">           其他国有资本经营预算支出（项）</t>
    <phoneticPr fontId="3" type="noConversion"/>
  </si>
  <si>
    <t>国有资本经营预算支出合计</t>
    <phoneticPr fontId="3" type="noConversion"/>
  </si>
  <si>
    <t>调出资金</t>
    <phoneticPr fontId="3" type="noConversion"/>
  </si>
  <si>
    <t>结转下年支出</t>
    <phoneticPr fontId="3" type="noConversion"/>
  </si>
  <si>
    <t>-</t>
    <phoneticPr fontId="3" type="noConversion"/>
  </si>
  <si>
    <t>总    计</t>
    <phoneticPr fontId="3" type="noConversion"/>
  </si>
  <si>
    <t>预算数</t>
    <phoneticPr fontId="3" type="noConversion"/>
  </si>
  <si>
    <t>决算数</t>
    <phoneticPr fontId="3" type="noConversion"/>
  </si>
  <si>
    <t>浦东新区2020年国有资本经营支出决算情况表</t>
    <phoneticPr fontId="3" type="noConversion"/>
  </si>
</sst>
</file>

<file path=xl/styles.xml><?xml version="1.0" encoding="utf-8"?>
<styleSheet xmlns="http://schemas.openxmlformats.org/spreadsheetml/2006/main">
  <numFmts count="5">
    <numFmt numFmtId="176" formatCode="_ * #,##0_ ;_ * \-#,##0_ ;_ * &quot;-&quot;??_ ;_ @_ "/>
    <numFmt numFmtId="177" formatCode="0.0_ "/>
    <numFmt numFmtId="178" formatCode="#,##0.0_ "/>
    <numFmt numFmtId="179" formatCode="0.00_);[Red]\(0.00\)"/>
    <numFmt numFmtId="180" formatCode="0.0_);[Red]\(0.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1" applyFont="1" applyFill="1"/>
    <xf numFmtId="176" fontId="4" fillId="0" borderId="0" xfId="1" applyNumberFormat="1" applyFont="1" applyFill="1"/>
    <xf numFmtId="177" fontId="4" fillId="0" borderId="0" xfId="1" applyNumberFormat="1" applyFont="1" applyFill="1" applyAlignment="1">
      <alignment horizontal="right" vertical="center"/>
    </xf>
    <xf numFmtId="0" fontId="5" fillId="0" borderId="0" xfId="1" applyFont="1" applyAlignment="1">
      <alignment horizontal="right"/>
    </xf>
    <xf numFmtId="178" fontId="6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179" fontId="5" fillId="0" borderId="1" xfId="2" applyNumberFormat="1" applyFont="1" applyFill="1" applyBorder="1" applyAlignment="1">
      <alignment horizontal="right" vertical="center"/>
    </xf>
    <xf numFmtId="180" fontId="5" fillId="0" borderId="1" xfId="2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</cellXfs>
  <cellStyles count="4">
    <cellStyle name="?鹎%U龡&amp;H齲_x0001_C铣_x0014__x0007__x0001__x0001_ 2 2" xfId="1"/>
    <cellStyle name="常规" xfId="0" builtinId="0"/>
    <cellStyle name="常规_2010年市属国有资本经营预算表" xfId="3"/>
    <cellStyle name="常规_年初人代会报告（国有资本经营预算表）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8"/>
  <sheetViews>
    <sheetView tabSelected="1" workbookViewId="0">
      <selection activeCell="A2" sqref="A2:D2"/>
    </sheetView>
  </sheetViews>
  <sheetFormatPr defaultRowHeight="14.4"/>
  <cols>
    <col min="1" max="1" width="41.6640625" customWidth="1"/>
    <col min="2" max="4" width="12.6640625" customWidth="1"/>
  </cols>
  <sheetData>
    <row r="2" spans="1:4" ht="26.4" customHeight="1">
      <c r="A2" s="14" t="s">
        <v>17</v>
      </c>
      <c r="B2" s="14"/>
      <c r="C2" s="14"/>
      <c r="D2" s="14"/>
    </row>
    <row r="3" spans="1:4" ht="15.6">
      <c r="A3" s="1"/>
      <c r="B3" s="2"/>
      <c r="C3" s="3"/>
      <c r="D3" s="4" t="s">
        <v>0</v>
      </c>
    </row>
    <row r="4" spans="1:4" ht="31.2">
      <c r="A4" s="5" t="s">
        <v>1</v>
      </c>
      <c r="B4" s="12" t="s">
        <v>15</v>
      </c>
      <c r="C4" s="12" t="s">
        <v>16</v>
      </c>
      <c r="D4" s="13" t="s">
        <v>2</v>
      </c>
    </row>
    <row r="5" spans="1:4" ht="38.4" customHeight="1">
      <c r="A5" s="6" t="s">
        <v>3</v>
      </c>
      <c r="B5" s="7">
        <v>12.214600000000001</v>
      </c>
      <c r="C5" s="7">
        <v>12.1106812218</v>
      </c>
      <c r="D5" s="8">
        <f>C5/B5*100</f>
        <v>99.149224876786789</v>
      </c>
    </row>
    <row r="6" spans="1:4" ht="38.4" customHeight="1">
      <c r="A6" s="6" t="s">
        <v>4</v>
      </c>
      <c r="B6" s="7">
        <v>0.13</v>
      </c>
      <c r="C6" s="7">
        <v>4.9953221800000003E-2</v>
      </c>
      <c r="D6" s="8">
        <f t="shared" ref="D6:D18" si="0">C6/B6*100</f>
        <v>38.425555230769234</v>
      </c>
    </row>
    <row r="7" spans="1:4" ht="38.4" customHeight="1">
      <c r="A7" s="6" t="s">
        <v>5</v>
      </c>
      <c r="B7" s="7">
        <v>0.13</v>
      </c>
      <c r="C7" s="7">
        <v>4.9953221800000003E-2</v>
      </c>
      <c r="D7" s="8">
        <f t="shared" si="0"/>
        <v>38.425555230769234</v>
      </c>
    </row>
    <row r="8" spans="1:4" ht="38.4" customHeight="1">
      <c r="A8" s="6" t="s">
        <v>6</v>
      </c>
      <c r="B8" s="7">
        <v>11.935</v>
      </c>
      <c r="C8" s="7">
        <v>11.935</v>
      </c>
      <c r="D8" s="8">
        <f t="shared" si="0"/>
        <v>100</v>
      </c>
    </row>
    <row r="9" spans="1:4" ht="38.4" customHeight="1">
      <c r="A9" s="6" t="s">
        <v>7</v>
      </c>
      <c r="B9" s="7">
        <v>11.935</v>
      </c>
      <c r="C9" s="7">
        <v>11.935</v>
      </c>
      <c r="D9" s="8">
        <f t="shared" si="0"/>
        <v>100</v>
      </c>
    </row>
    <row r="10" spans="1:4" ht="38.4" customHeight="1">
      <c r="A10" s="6" t="s">
        <v>8</v>
      </c>
      <c r="B10" s="7">
        <v>0.14960000000000001</v>
      </c>
      <c r="C10" s="7">
        <v>0.12572800000000001</v>
      </c>
      <c r="D10" s="8">
        <f t="shared" si="0"/>
        <v>84.042780748663105</v>
      </c>
    </row>
    <row r="11" spans="1:4" ht="38.4" customHeight="1">
      <c r="A11" s="6" t="s">
        <v>9</v>
      </c>
      <c r="B11" s="7">
        <v>0.14960000000000001</v>
      </c>
      <c r="C11" s="7">
        <v>0.12572800000000001</v>
      </c>
      <c r="D11" s="8">
        <f t="shared" si="0"/>
        <v>84.042780748663105</v>
      </c>
    </row>
    <row r="12" spans="1:4" ht="38.4" customHeight="1">
      <c r="A12" s="6"/>
      <c r="B12" s="7"/>
      <c r="C12" s="7"/>
      <c r="D12" s="8"/>
    </row>
    <row r="13" spans="1:4" ht="38.4" customHeight="1">
      <c r="A13" s="9" t="s">
        <v>10</v>
      </c>
      <c r="B13" s="7">
        <v>12.214600000000001</v>
      </c>
      <c r="C13" s="7">
        <v>12.1106812218</v>
      </c>
      <c r="D13" s="8">
        <f t="shared" si="0"/>
        <v>99.149224876786789</v>
      </c>
    </row>
    <row r="14" spans="1:4" ht="38.4" customHeight="1">
      <c r="A14" s="6"/>
      <c r="B14" s="7"/>
      <c r="C14" s="7"/>
      <c r="D14" s="8"/>
    </row>
    <row r="15" spans="1:4" ht="38.4" customHeight="1">
      <c r="A15" s="6" t="s">
        <v>11</v>
      </c>
      <c r="B15" s="7">
        <v>4.6154000000000002</v>
      </c>
      <c r="C15" s="7">
        <v>4.6154000000000002</v>
      </c>
      <c r="D15" s="8">
        <f t="shared" si="0"/>
        <v>100</v>
      </c>
    </row>
    <row r="16" spans="1:4" ht="38.4" customHeight="1">
      <c r="A16" s="10" t="s">
        <v>12</v>
      </c>
      <c r="B16" s="7">
        <f>B18-B13-B15</f>
        <v>0.18819999999999926</v>
      </c>
      <c r="C16" s="7">
        <v>1.2137295382</v>
      </c>
      <c r="D16" s="8" t="s">
        <v>13</v>
      </c>
    </row>
    <row r="17" spans="1:4" ht="38.4" customHeight="1">
      <c r="A17" s="10"/>
      <c r="B17" s="7"/>
      <c r="C17" s="7"/>
      <c r="D17" s="8"/>
    </row>
    <row r="18" spans="1:4" ht="38.4" customHeight="1">
      <c r="A18" s="11" t="s">
        <v>14</v>
      </c>
      <c r="B18" s="7">
        <v>17.0182</v>
      </c>
      <c r="C18" s="7">
        <v>17.93981076</v>
      </c>
      <c r="D18" s="8">
        <f t="shared" si="0"/>
        <v>105.41544205615165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  <headerFooter>
    <oddFooter>&amp;C47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2021-07-09T06:26:08Z</dcterms:modified>
</cp:coreProperties>
</file>