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80" windowWidth="19130" windowHeight="7270"/>
  </bookViews>
  <sheets>
    <sheet name="2021年全区收入" sheetId="1" r:id="rId1"/>
    <sheet name="2021年全区支出" sheetId="2" r:id="rId2"/>
    <sheet name="2021年区本级收入" sheetId="3" r:id="rId3"/>
    <sheet name="2021年区本级支出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q">[1]国家!#REF!</definedName>
    <definedName name="\z">[2]中央!#REF!</definedName>
    <definedName name="_xlnm._FilterDatabase" hidden="1">#REF!</definedName>
    <definedName name="_Order1" hidden="1">255</definedName>
    <definedName name="_Order2" hidden="1">255</definedName>
    <definedName name="a">#REF!</definedName>
    <definedName name="aa">#REF!</definedName>
    <definedName name="aaaa">#REF!</definedName>
    <definedName name="ABC">#REF!</definedName>
    <definedName name="ABD">#REF!</definedName>
    <definedName name="AccessDatabase" hidden="1">"D:\文_件\省长专项\2000省长专项审批.mdb"</definedName>
    <definedName name="bbb">#REF!</definedName>
    <definedName name="ccc">#REF!</definedName>
    <definedName name="data">#REF!</definedName>
    <definedName name="_xlnm.Database">'[3]2月'!$A$7:$F$28</definedName>
    <definedName name="database2" localSheetId="3">#REF!</definedName>
    <definedName name="database2">#REF!</definedName>
    <definedName name="database3" localSheetId="3">#REF!</definedName>
    <definedName name="database3">#REF!</definedName>
    <definedName name="fg">#REF!</definedName>
    <definedName name="gxxe2003">[4]P1012001!$A$6:$E$117</definedName>
    <definedName name="gxxe20032">[5]P1012001!$A$6:$E$117</definedName>
    <definedName name="hhhh" localSheetId="3">#REF!</definedName>
    <definedName name="hhhh">#REF!</definedName>
    <definedName name="kkkk" localSheetId="3">#REF!</definedName>
    <definedName name="kkkk">#REF!</definedName>
    <definedName name="_xlnm.Print_Area" localSheetId="3">'2021年区本级支出'!$A$1:$E$477</definedName>
    <definedName name="_xlnm.Print_Area">#REF!</definedName>
    <definedName name="Print_Area_MI">#REF!</definedName>
    <definedName name="_xlnm.Print_Titles" localSheetId="3">'2021年区本级支出'!$2:$3</definedName>
    <definedName name="_xlnm.Print_Titles">#N/A</definedName>
    <definedName name="zhe">#REF!</definedName>
    <definedName name="财政供养">#REF!</definedName>
    <definedName name="城维费">#REF!</definedName>
    <definedName name="处室">#REF!</definedName>
    <definedName name="大调动">#REF!</definedName>
    <definedName name="大中型水库" localSheetId="3">#REF!</definedName>
    <definedName name="大中型水库">#REF!</definedName>
    <definedName name="地区名称" localSheetId="3">#REF!</definedName>
    <definedName name="地区名称">#REF!</definedName>
    <definedName name="鹅eee">#REF!</definedName>
    <definedName name="饿">#REF!</definedName>
    <definedName name="还有">#REF!</definedName>
    <definedName name="汇率">#REF!</definedName>
    <definedName name="基金处室">#REF!</definedName>
    <definedName name="基金金额">#REF!</definedName>
    <definedName name="基金科目">#REF!</definedName>
    <definedName name="基金类型">#REF!</definedName>
    <definedName name="胶">#REF!</definedName>
    <definedName name="结构">#REF!</definedName>
    <definedName name="金额">#REF!</definedName>
    <definedName name="经7">#REF!</definedName>
    <definedName name="经二7">#REF!</definedName>
    <definedName name="经二8">#REF!</definedName>
    <definedName name="经一7">#REF!</definedName>
    <definedName name="科经委">#REF!</definedName>
    <definedName name="科目">#REF!</definedName>
    <definedName name="类型">#REF!</definedName>
    <definedName name="全额差额比例">'[6]C01-1'!#REF!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23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是">#REF!</definedName>
    <definedName name="四季度">'[7]C01-1'!#REF!</definedName>
    <definedName name="脱钩">#REF!</definedName>
    <definedName name="位次d">[8]四月份月报!#REF!</definedName>
    <definedName name="先征后返徐2">#REF!</definedName>
    <definedName name="性别">[8]基础编码!$H$2:$H$3</definedName>
    <definedName name="学历">[8]基础编码!$S$2:$S$9</definedName>
    <definedName name="预备费分项目">#REF!</definedName>
    <definedName name="支出">[9]P1012001!$A$6:$E$117</definedName>
    <definedName name="综合">#REF!</definedName>
    <definedName name="综核">#REF!</definedName>
    <definedName name="전">#REF!</definedName>
    <definedName name="주택사업본부">#REF!</definedName>
    <definedName name="철구사업본부">#REF!</definedName>
  </definedNames>
  <calcPr calcId="124519"/>
</workbook>
</file>

<file path=xl/calcChain.xml><?xml version="1.0" encoding="utf-8"?>
<calcChain xmlns="http://schemas.openxmlformats.org/spreadsheetml/2006/main">
  <c r="E28" i="2"/>
  <c r="D169" i="6"/>
  <c r="D168"/>
  <c r="D167"/>
  <c r="D160"/>
  <c r="D155"/>
  <c r="C488"/>
  <c r="B488"/>
  <c r="C17" i="3"/>
  <c r="D17"/>
  <c r="D9"/>
  <c r="C9"/>
  <c r="B9"/>
  <c r="D6"/>
  <c r="D5"/>
  <c r="D4"/>
  <c r="D17" i="1"/>
  <c r="E17" s="1"/>
  <c r="E15"/>
  <c r="E14"/>
  <c r="E13"/>
  <c r="E12"/>
  <c r="E11"/>
  <c r="E10"/>
  <c r="E9"/>
  <c r="E8"/>
  <c r="E7"/>
  <c r="E6"/>
  <c r="E5"/>
  <c r="E4"/>
  <c r="E477" i="6"/>
  <c r="D483"/>
  <c r="D482"/>
  <c r="D479"/>
  <c r="D481"/>
  <c r="E481" s="1"/>
  <c r="C485"/>
  <c r="B485"/>
  <c r="E480"/>
  <c r="D25" i="1" l="1"/>
  <c r="D485" i="6"/>
  <c r="E479"/>
  <c r="E485" l="1"/>
  <c r="D23" i="3"/>
  <c r="E23" s="1"/>
  <c r="D22"/>
  <c r="E22" s="1"/>
  <c r="D20"/>
  <c r="E20" s="1"/>
  <c r="D19"/>
  <c r="E19" s="1"/>
  <c r="E15"/>
  <c r="E14"/>
  <c r="E13"/>
  <c r="E12"/>
  <c r="E11"/>
  <c r="E10"/>
  <c r="E9"/>
  <c r="B17"/>
  <c r="B25" s="1"/>
  <c r="E8"/>
  <c r="E7"/>
  <c r="E6"/>
  <c r="E5"/>
  <c r="E4"/>
  <c r="E31" i="2"/>
  <c r="E30"/>
  <c r="D28"/>
  <c r="D36" s="1"/>
  <c r="C28"/>
  <c r="C36" s="1"/>
  <c r="B28"/>
  <c r="B36" s="1"/>
  <c r="E26"/>
  <c r="E25"/>
  <c r="E23"/>
  <c r="E22"/>
  <c r="E21"/>
  <c r="E20"/>
  <c r="E19"/>
  <c r="E18"/>
  <c r="E17"/>
  <c r="E15"/>
  <c r="E14"/>
  <c r="E13"/>
  <c r="E12"/>
  <c r="E11"/>
  <c r="E10"/>
  <c r="E9"/>
  <c r="E8"/>
  <c r="E7"/>
  <c r="E6"/>
  <c r="E5"/>
  <c r="C25" i="1"/>
  <c r="E23"/>
  <c r="B23"/>
  <c r="B25" s="1"/>
  <c r="E22"/>
  <c r="E25"/>
  <c r="E20"/>
  <c r="E19"/>
  <c r="C25" i="3" l="1"/>
  <c r="E36" i="2"/>
  <c r="D21" i="3"/>
  <c r="D25" s="1"/>
  <c r="E17"/>
  <c r="E25" l="1"/>
  <c r="E488" i="6" s="1"/>
</calcChain>
</file>

<file path=xl/sharedStrings.xml><?xml version="1.0" encoding="utf-8"?>
<sst xmlns="http://schemas.openxmlformats.org/spreadsheetml/2006/main" count="605" uniqueCount="494">
  <si>
    <t>浦东新区2021年一般公共预算收入执行情况表</t>
    <phoneticPr fontId="4" type="noConversion"/>
  </si>
  <si>
    <t>单位：亿元</t>
    <phoneticPr fontId="4" type="noConversion"/>
  </si>
  <si>
    <t>项       目</t>
  </si>
  <si>
    <t>年初预算数</t>
    <phoneticPr fontId="6" type="noConversion"/>
  </si>
  <si>
    <t>经区人大批准的调整后预算数</t>
    <phoneticPr fontId="6" type="noConversion"/>
  </si>
  <si>
    <t>执行数</t>
    <phoneticPr fontId="6" type="noConversion"/>
  </si>
  <si>
    <t>执行数为调整后预算数的%</t>
    <phoneticPr fontId="6" type="noConversion"/>
  </si>
  <si>
    <t>增值税</t>
    <phoneticPr fontId="8" type="noConversion"/>
  </si>
  <si>
    <t>企业所得税</t>
    <phoneticPr fontId="8" type="noConversion"/>
  </si>
  <si>
    <t>个人所得税</t>
    <phoneticPr fontId="8" type="noConversion"/>
  </si>
  <si>
    <t>土地增值税</t>
    <phoneticPr fontId="4" type="noConversion"/>
  </si>
  <si>
    <t>契  税</t>
    <phoneticPr fontId="8" type="noConversion"/>
  </si>
  <si>
    <t>其他各税①</t>
    <phoneticPr fontId="8" type="noConversion"/>
  </si>
  <si>
    <t>专项收入</t>
    <phoneticPr fontId="8" type="noConversion"/>
  </si>
  <si>
    <t>其中：残疾人就业保障金收入</t>
    <phoneticPr fontId="8" type="noConversion"/>
  </si>
  <si>
    <t xml:space="preserve">      教育资金收入</t>
    <phoneticPr fontId="8" type="noConversion"/>
  </si>
  <si>
    <t xml:space="preserve">      农田水利建设资金收入</t>
    <phoneticPr fontId="8" type="noConversion"/>
  </si>
  <si>
    <t xml:space="preserve">      水利建设专项收入</t>
    <phoneticPr fontId="8" type="noConversion"/>
  </si>
  <si>
    <t>其他收入②</t>
    <phoneticPr fontId="8" type="noConversion"/>
  </si>
  <si>
    <t>一般公共预算收入合计</t>
    <phoneticPr fontId="8" type="noConversion"/>
  </si>
  <si>
    <t>市财政税收返还和转移支付收入等</t>
    <phoneticPr fontId="8" type="noConversion"/>
  </si>
  <si>
    <t>地方政府一般债务转贷收入</t>
    <phoneticPr fontId="8" type="noConversion"/>
  </si>
  <si>
    <t>调入资金</t>
    <phoneticPr fontId="8" type="noConversion"/>
  </si>
  <si>
    <t>上年结转收入</t>
    <phoneticPr fontId="8" type="noConversion"/>
  </si>
  <si>
    <t>动用预算稳定调节基金</t>
    <phoneticPr fontId="4" type="noConversion"/>
  </si>
  <si>
    <t>总    计</t>
  </si>
  <si>
    <t>注：① 其他各税主要包括城市维护建设税、房产税、耕地占用税、城镇土地使用税、印花税、车船税、环境保护税。
    ② 其他收入主要包括行政事业性收费收入、国有资源（资产）有偿使用收入等。</t>
    <phoneticPr fontId="4" type="noConversion"/>
  </si>
  <si>
    <t>浦东新区2021年一般公共预算支出执行情况表</t>
    <phoneticPr fontId="8" type="noConversion"/>
  </si>
  <si>
    <t>单位：亿元</t>
    <phoneticPr fontId="8" type="noConversion"/>
  </si>
  <si>
    <t>项目</t>
    <phoneticPr fontId="8" type="noConversion"/>
  </si>
  <si>
    <t>年初预算数</t>
    <phoneticPr fontId="8" type="noConversion"/>
  </si>
  <si>
    <t>执行数</t>
    <phoneticPr fontId="8" type="noConversion"/>
  </si>
  <si>
    <t>执行数为调整后预算数的%</t>
    <phoneticPr fontId="8" type="noConversion"/>
  </si>
  <si>
    <t>一般公共服务支出</t>
  </si>
  <si>
    <t>国防支出</t>
  </si>
  <si>
    <t>公共安全支出</t>
  </si>
  <si>
    <t>教育支出</t>
  </si>
  <si>
    <t>科学技术支出</t>
  </si>
  <si>
    <t>文化旅游体育与传媒支出</t>
    <phoneticPr fontId="8" type="noConversion"/>
  </si>
  <si>
    <t>社会保障和就业支出</t>
  </si>
  <si>
    <t>卫生健康支出</t>
    <phoneticPr fontId="8" type="noConversion"/>
  </si>
  <si>
    <t>节能环保支出</t>
  </si>
  <si>
    <t>城乡社区支出</t>
  </si>
  <si>
    <t>农林水支出</t>
  </si>
  <si>
    <t>交通运输支出</t>
  </si>
  <si>
    <t>资源勘探工业信息等支出</t>
    <phoneticPr fontId="8" type="noConversion"/>
  </si>
  <si>
    <t>商业服务业等支出</t>
  </si>
  <si>
    <t>金融支出</t>
  </si>
  <si>
    <t>自然资源海洋气象等支出</t>
    <phoneticPr fontId="8" type="noConversion"/>
  </si>
  <si>
    <t>住房保障支出</t>
  </si>
  <si>
    <t>粮油物资储备支出</t>
  </si>
  <si>
    <t>灾害防治及应急管理支出</t>
    <phoneticPr fontId="8" type="noConversion"/>
  </si>
  <si>
    <t>预备费</t>
  </si>
  <si>
    <t>其他支出</t>
  </si>
  <si>
    <t>债务付息支出</t>
  </si>
  <si>
    <t>一般公共预算支出合计</t>
    <phoneticPr fontId="8" type="noConversion"/>
  </si>
  <si>
    <t>上解市级财政支出</t>
    <phoneticPr fontId="4" type="noConversion"/>
  </si>
  <si>
    <t>地方政府一般债务还本支出</t>
    <phoneticPr fontId="8" type="noConversion"/>
  </si>
  <si>
    <t>补充预算稳定调节基金</t>
    <phoneticPr fontId="8" type="noConversion"/>
  </si>
  <si>
    <t>补充预算周转金</t>
    <phoneticPr fontId="8" type="noConversion"/>
  </si>
  <si>
    <t>结转下年支出</t>
    <phoneticPr fontId="8" type="noConversion"/>
  </si>
  <si>
    <t>总    计</t>
    <phoneticPr fontId="8" type="noConversion"/>
  </si>
  <si>
    <t>浦东新区2021年区本级一般公共预算收入执行情况表</t>
    <phoneticPr fontId="4" type="noConversion"/>
  </si>
  <si>
    <t>单位：亿元</t>
    <phoneticPr fontId="4" type="noConversion"/>
  </si>
  <si>
    <t>年初预算数</t>
    <phoneticPr fontId="6" type="noConversion"/>
  </si>
  <si>
    <t>经区人大批准的调整后预算数</t>
    <phoneticPr fontId="6" type="noConversion"/>
  </si>
  <si>
    <t>执行数</t>
    <phoneticPr fontId="6" type="noConversion"/>
  </si>
  <si>
    <t>执行数为调整后预算数的%</t>
    <phoneticPr fontId="6" type="noConversion"/>
  </si>
  <si>
    <t>增值税</t>
  </si>
  <si>
    <t>企业所得税</t>
  </si>
  <si>
    <t>个人所得税</t>
  </si>
  <si>
    <t>土地增值税</t>
    <phoneticPr fontId="8" type="noConversion"/>
  </si>
  <si>
    <t>契  税</t>
  </si>
  <si>
    <t>其他各税①</t>
  </si>
  <si>
    <t>专项收入</t>
    <phoneticPr fontId="8" type="noConversion"/>
  </si>
  <si>
    <t>其中：残疾人就业保障金收入</t>
  </si>
  <si>
    <t xml:space="preserve">      教育资金收入</t>
    <phoneticPr fontId="8" type="noConversion"/>
  </si>
  <si>
    <t xml:space="preserve">      农田水利建设资金收入</t>
    <phoneticPr fontId="8" type="noConversion"/>
  </si>
  <si>
    <t xml:space="preserve">      水利建设专项收入</t>
  </si>
  <si>
    <t>其他收入②</t>
    <phoneticPr fontId="8" type="noConversion"/>
  </si>
  <si>
    <t>一般公共预算收入合计</t>
    <phoneticPr fontId="8" type="noConversion"/>
  </si>
  <si>
    <t>市财政税收返还和转移支付收入等</t>
    <phoneticPr fontId="8" type="noConversion"/>
  </si>
  <si>
    <t>地方政府一般债务转贷收入</t>
    <phoneticPr fontId="8" type="noConversion"/>
  </si>
  <si>
    <t>调入资金</t>
    <phoneticPr fontId="8" type="noConversion"/>
  </si>
  <si>
    <t>上年结转收入</t>
    <phoneticPr fontId="8" type="noConversion"/>
  </si>
  <si>
    <t>注：① 其他各税主要包括城市维护建设税、房产税、耕地占用税、城镇土地使用税、印花税、车船税、环境保护税。</t>
    <phoneticPr fontId="4" type="noConversion"/>
  </si>
  <si>
    <t xml:space="preserve">    ② 其他收入主要包括行政事业性收费收入、国有资源（资产）有偿使用收入等。</t>
    <phoneticPr fontId="4" type="noConversion"/>
  </si>
  <si>
    <t>上解市级财政支出</t>
  </si>
  <si>
    <t>区对镇税收返还和转移支付支出等</t>
  </si>
  <si>
    <t>地方政府一般债务还本支出</t>
  </si>
  <si>
    <t>补充预算稳定调节基金</t>
  </si>
  <si>
    <t>结转下年支出</t>
  </si>
  <si>
    <t>项目</t>
  </si>
  <si>
    <t>一般公共服务支出</t>
    <phoneticPr fontId="8" type="noConversion"/>
  </si>
  <si>
    <t>其中：人大事务</t>
  </si>
  <si>
    <t xml:space="preserve">        行政运行</t>
  </si>
  <si>
    <t xml:space="preserve">        一般行政管理事务</t>
  </si>
  <si>
    <t xml:space="preserve">        人大会议</t>
  </si>
  <si>
    <t xml:space="preserve">        代表工作</t>
  </si>
  <si>
    <t xml:space="preserve">        其他人大事务支出</t>
  </si>
  <si>
    <t xml:space="preserve">      政协事务</t>
  </si>
  <si>
    <t xml:space="preserve">        政协会议</t>
  </si>
  <si>
    <t xml:space="preserve">        参政议政</t>
  </si>
  <si>
    <t xml:space="preserve">        事业运行</t>
  </si>
  <si>
    <t xml:space="preserve">        其他政协事务支出</t>
  </si>
  <si>
    <t xml:space="preserve">      政府办公厅（室）及相关机构事务</t>
  </si>
  <si>
    <t xml:space="preserve">        机关服务</t>
  </si>
  <si>
    <t xml:space="preserve">        其他政府办公厅（室）及相关机构事务支出</t>
  </si>
  <si>
    <t xml:space="preserve">      发展与改革事务</t>
  </si>
  <si>
    <t xml:space="preserve">        经济体制改革研究</t>
  </si>
  <si>
    <t xml:space="preserve">        物价管理</t>
  </si>
  <si>
    <t xml:space="preserve">        其他发展与改革事务支出</t>
  </si>
  <si>
    <t xml:space="preserve">      统计信息事务</t>
  </si>
  <si>
    <t xml:space="preserve">        专项统计业务</t>
  </si>
  <si>
    <t xml:space="preserve">        统计管理</t>
    <phoneticPr fontId="8" type="noConversion"/>
  </si>
  <si>
    <t xml:space="preserve">        专项普查活动</t>
  </si>
  <si>
    <t xml:space="preserve">        统计抽样调查</t>
    <phoneticPr fontId="8" type="noConversion"/>
  </si>
  <si>
    <t xml:space="preserve">        其他统计信息事务支出</t>
  </si>
  <si>
    <t xml:space="preserve">      财政事务</t>
  </si>
  <si>
    <t xml:space="preserve">        信息化建设</t>
  </si>
  <si>
    <t xml:space="preserve">        财政委托业务支出</t>
  </si>
  <si>
    <t xml:space="preserve">        其他财政事务支出</t>
  </si>
  <si>
    <t xml:space="preserve">      税收事务</t>
  </si>
  <si>
    <t xml:space="preserve">        税收业务</t>
    <phoneticPr fontId="8" type="noConversion"/>
  </si>
  <si>
    <t xml:space="preserve">        其他税收事务支出</t>
    <phoneticPr fontId="8" type="noConversion"/>
  </si>
  <si>
    <t xml:space="preserve">      审计事务</t>
  </si>
  <si>
    <t xml:space="preserve">      纪检监察事务</t>
  </si>
  <si>
    <t xml:space="preserve">        其他纪检监察事务支出</t>
  </si>
  <si>
    <t xml:space="preserve">      商贸事务</t>
  </si>
  <si>
    <t xml:space="preserve">        招商引资</t>
  </si>
  <si>
    <t xml:space="preserve">        其他商贸事务支出</t>
  </si>
  <si>
    <t xml:space="preserve">      知识产权事务</t>
  </si>
  <si>
    <t xml:space="preserve">        其他知识产权事务支出</t>
  </si>
  <si>
    <t xml:space="preserve">      民族事务</t>
  </si>
  <si>
    <t xml:space="preserve">      港澳台事务</t>
  </si>
  <si>
    <t xml:space="preserve">      档案事务</t>
  </si>
  <si>
    <t xml:space="preserve">        其他档案事务支出</t>
  </si>
  <si>
    <t xml:space="preserve">      民主党派及工商联事务</t>
  </si>
  <si>
    <t xml:space="preserve">      群众团体事务</t>
  </si>
  <si>
    <t xml:space="preserve">        其他群众团体事务支出</t>
  </si>
  <si>
    <t xml:space="preserve">      党委办公厅（室）及相关机构事务</t>
  </si>
  <si>
    <t xml:space="preserve">      组织事务</t>
  </si>
  <si>
    <t xml:space="preserve">        其他组织事务支出</t>
  </si>
  <si>
    <t xml:space="preserve">      宣传事务</t>
  </si>
  <si>
    <t xml:space="preserve">        其他宣传事务支出</t>
  </si>
  <si>
    <t xml:space="preserve">      统战事务</t>
  </si>
  <si>
    <t xml:space="preserve">        宗教事务</t>
  </si>
  <si>
    <t xml:space="preserve">        华侨事务</t>
  </si>
  <si>
    <t xml:space="preserve">      其他共产党事务支出</t>
  </si>
  <si>
    <t xml:space="preserve">      市场监督管理事务</t>
  </si>
  <si>
    <t xml:space="preserve">        市场主体管理</t>
  </si>
  <si>
    <t xml:space="preserve">        市场秩序执法</t>
  </si>
  <si>
    <t xml:space="preserve">        质量基础</t>
  </si>
  <si>
    <t xml:space="preserve">        药品事务</t>
  </si>
  <si>
    <t xml:space="preserve">        医疗器械事务</t>
  </si>
  <si>
    <t xml:space="preserve">        化妆品事务</t>
  </si>
  <si>
    <t xml:space="preserve">        质量安全监管</t>
  </si>
  <si>
    <t xml:space="preserve">        食品安全监管</t>
  </si>
  <si>
    <t xml:space="preserve">        其他市场监督管理事务</t>
  </si>
  <si>
    <t xml:space="preserve">      其他一般公共服务支出</t>
  </si>
  <si>
    <t xml:space="preserve">        其他一般公共服务支出</t>
  </si>
  <si>
    <t>其中：国防动员</t>
  </si>
  <si>
    <t xml:space="preserve">        兵役征集</t>
  </si>
  <si>
    <t xml:space="preserve">        人民防空</t>
  </si>
  <si>
    <t xml:space="preserve">        国防教育</t>
  </si>
  <si>
    <t xml:space="preserve">        民兵</t>
  </si>
  <si>
    <t xml:space="preserve">        其他国防动员支出</t>
  </si>
  <si>
    <t>其中：公安</t>
  </si>
  <si>
    <t xml:space="preserve">        执法办案</t>
  </si>
  <si>
    <t xml:space="preserve">        其他公安支出</t>
  </si>
  <si>
    <t xml:space="preserve">      国家安全</t>
  </si>
  <si>
    <t xml:space="preserve">      司法</t>
  </si>
  <si>
    <t xml:space="preserve">        基层司法业务</t>
  </si>
  <si>
    <t xml:space="preserve">        普法宣传</t>
  </si>
  <si>
    <t xml:space="preserve">        律师管理</t>
    <phoneticPr fontId="8" type="noConversion"/>
  </si>
  <si>
    <t xml:space="preserve">        公共法律服务</t>
    <phoneticPr fontId="8" type="noConversion"/>
  </si>
  <si>
    <t xml:space="preserve">        其他司法支出</t>
  </si>
  <si>
    <t xml:space="preserve">      其他公共安全支出</t>
  </si>
  <si>
    <t xml:space="preserve">        其他公共安全支出</t>
  </si>
  <si>
    <t>其中：教育管理事务</t>
  </si>
  <si>
    <t xml:space="preserve">        其他教育管理事务支出</t>
  </si>
  <si>
    <t xml:space="preserve">      普通教育</t>
  </si>
  <si>
    <t xml:space="preserve">        学前教育</t>
  </si>
  <si>
    <t xml:space="preserve">        小学教育</t>
  </si>
  <si>
    <t xml:space="preserve">        初中教育</t>
  </si>
  <si>
    <t xml:space="preserve">        高中教育</t>
  </si>
  <si>
    <t xml:space="preserve">        其他普通教育支出</t>
  </si>
  <si>
    <t xml:space="preserve">      职业教育</t>
  </si>
  <si>
    <t xml:space="preserve">        中等职业教育</t>
  </si>
  <si>
    <t xml:space="preserve">      成人教育</t>
  </si>
  <si>
    <t xml:space="preserve">        成人中等教育</t>
  </si>
  <si>
    <t xml:space="preserve">      广播电视教育</t>
  </si>
  <si>
    <t xml:space="preserve">        广播电视学校</t>
  </si>
  <si>
    <t xml:space="preserve">      特殊教育</t>
  </si>
  <si>
    <t xml:space="preserve">        特殊学校教育</t>
  </si>
  <si>
    <t xml:space="preserve">        工读学校教育</t>
  </si>
  <si>
    <t xml:space="preserve">      进修及培训</t>
  </si>
  <si>
    <t xml:space="preserve">        教师进修</t>
  </si>
  <si>
    <t xml:space="preserve">        干部教育</t>
  </si>
  <si>
    <t xml:space="preserve">        其他进修及培训</t>
  </si>
  <si>
    <t xml:space="preserve">      教育费附加安排的支出</t>
  </si>
  <si>
    <t xml:space="preserve">        其他教育费附加安排的支出</t>
  </si>
  <si>
    <t xml:space="preserve">      其他教育支出</t>
  </si>
  <si>
    <t xml:space="preserve">        其他教育支出</t>
  </si>
  <si>
    <t>其中：科学技术管理事务</t>
  </si>
  <si>
    <t xml:space="preserve">        其他科学技术管理事务支出</t>
  </si>
  <si>
    <t xml:space="preserve">      科学技术普及</t>
  </si>
  <si>
    <t xml:space="preserve">        机构运行</t>
  </si>
  <si>
    <t xml:space="preserve">        科普活动</t>
  </si>
  <si>
    <t xml:space="preserve">        学术交流活动</t>
  </si>
  <si>
    <t xml:space="preserve">      其他科学技术支出</t>
  </si>
  <si>
    <t xml:space="preserve">        其他科学技术支出</t>
  </si>
  <si>
    <t>文化旅游体育与传媒支出</t>
  </si>
  <si>
    <t>其中：文化和旅游</t>
  </si>
  <si>
    <t xml:space="preserve">        图书馆</t>
  </si>
  <si>
    <t xml:space="preserve">        群众文化</t>
  </si>
  <si>
    <t xml:space="preserve">        文化和旅游市场管理</t>
  </si>
  <si>
    <t xml:space="preserve">        文化和旅游管理事务</t>
  </si>
  <si>
    <t xml:space="preserve">        其他文化和旅游支出</t>
  </si>
  <si>
    <t xml:space="preserve">      文物</t>
  </si>
  <si>
    <t xml:space="preserve">        其他文物支出</t>
  </si>
  <si>
    <t xml:space="preserve">      体育</t>
  </si>
  <si>
    <t xml:space="preserve">        运动项目管理</t>
  </si>
  <si>
    <t xml:space="preserve">        体育竞赛</t>
  </si>
  <si>
    <t xml:space="preserve">        体育场馆</t>
  </si>
  <si>
    <t xml:space="preserve">        群众体育</t>
  </si>
  <si>
    <t xml:space="preserve">        其他体育支出</t>
  </si>
  <si>
    <t xml:space="preserve">      新闻出版电影</t>
  </si>
  <si>
    <t xml:space="preserve">        新闻通讯</t>
  </si>
  <si>
    <t xml:space="preserve">        电影</t>
  </si>
  <si>
    <t xml:space="preserve">      广播电视</t>
  </si>
  <si>
    <t xml:space="preserve">       其他广播电视支出</t>
    <phoneticPr fontId="8" type="noConversion"/>
  </si>
  <si>
    <t xml:space="preserve">      其他文化旅游体育与传媒支出</t>
  </si>
  <si>
    <t xml:space="preserve">        宣传文化发展专项支出</t>
  </si>
  <si>
    <t xml:space="preserve">        文化产业发展专项支出</t>
  </si>
  <si>
    <t xml:space="preserve">        其他文化旅游体育与传媒支出</t>
  </si>
  <si>
    <t>其中：人力资源和社会保障管理事务</t>
  </si>
  <si>
    <t xml:space="preserve">        行政运行</t>
    <phoneticPr fontId="8" type="noConversion"/>
  </si>
  <si>
    <t xml:space="preserve">        综合业务管理</t>
  </si>
  <si>
    <t xml:space="preserve">        劳动保障监察</t>
  </si>
  <si>
    <t xml:space="preserve">        就业管理事务</t>
  </si>
  <si>
    <t xml:space="preserve">        信息化建设</t>
    <phoneticPr fontId="8" type="noConversion"/>
  </si>
  <si>
    <t xml:space="preserve">        劳动关系和维权</t>
  </si>
  <si>
    <t xml:space="preserve">        引进人才费用</t>
    <phoneticPr fontId="8" type="noConversion"/>
  </si>
  <si>
    <t xml:space="preserve">        事业运行</t>
    <phoneticPr fontId="8" type="noConversion"/>
  </si>
  <si>
    <t xml:space="preserve">        其他人力资源和社会保障管理事务支出</t>
  </si>
  <si>
    <t xml:space="preserve">      民政管理事务</t>
  </si>
  <si>
    <t xml:space="preserve">        社会组织管理</t>
  </si>
  <si>
    <t xml:space="preserve">        行政区划和地名管理</t>
  </si>
  <si>
    <t xml:space="preserve">        基层政权建设和社区治理</t>
  </si>
  <si>
    <t xml:space="preserve">        其他民政管理事务支出</t>
  </si>
  <si>
    <t xml:space="preserve">      行政事业单位养老支出</t>
  </si>
  <si>
    <t xml:space="preserve">        行政单位离退休</t>
  </si>
  <si>
    <t xml:space="preserve">        事业单位离退休</t>
  </si>
  <si>
    <t xml:space="preserve">        机关事业单位基本养老保险缴费支出</t>
  </si>
  <si>
    <t xml:space="preserve">        机关事业单位职业年金缴费支出</t>
  </si>
  <si>
    <t xml:space="preserve">        其他行政事业单位养老支出</t>
  </si>
  <si>
    <t xml:space="preserve">      就业补助</t>
  </si>
  <si>
    <t xml:space="preserve">        社会保险补贴</t>
  </si>
  <si>
    <t xml:space="preserve">        公益性岗位补贴</t>
    <phoneticPr fontId="8" type="noConversion"/>
  </si>
  <si>
    <t xml:space="preserve">        其他就业补助支出</t>
  </si>
  <si>
    <t xml:space="preserve">      抚恤</t>
  </si>
  <si>
    <t xml:space="preserve">        死亡抚恤</t>
  </si>
  <si>
    <t xml:space="preserve">        伤残抚恤</t>
  </si>
  <si>
    <t xml:space="preserve">        在乡复员、退伍军人生活补助</t>
  </si>
  <si>
    <t xml:space="preserve">        优抚事业单位支出</t>
  </si>
  <si>
    <t xml:space="preserve">        义务兵优待</t>
  </si>
  <si>
    <t xml:space="preserve">        其他优抚支出</t>
  </si>
  <si>
    <t xml:space="preserve">      退役安置</t>
  </si>
  <si>
    <t xml:space="preserve">        退役士兵安置</t>
  </si>
  <si>
    <t xml:space="preserve">        军队移交政府的离退休人员安置</t>
  </si>
  <si>
    <t xml:space="preserve">        军队移交政府离退休干部管理机构</t>
  </si>
  <si>
    <t xml:space="preserve">        军队转业干部安置</t>
  </si>
  <si>
    <t xml:space="preserve">      社会福利</t>
  </si>
  <si>
    <t xml:space="preserve">        儿童福利</t>
  </si>
  <si>
    <t xml:space="preserve">        老年福利</t>
  </si>
  <si>
    <t xml:space="preserve">        殡葬</t>
  </si>
  <si>
    <t xml:space="preserve">        社会福利事业单位</t>
  </si>
  <si>
    <t xml:space="preserve">      残疾人事业</t>
  </si>
  <si>
    <t xml:space="preserve">        一般行政管理事务</t>
    <phoneticPr fontId="8" type="noConversion"/>
  </si>
  <si>
    <t xml:space="preserve">        残疾人康复</t>
  </si>
  <si>
    <t xml:space="preserve">        残疾人就业和扶贫</t>
  </si>
  <si>
    <t xml:space="preserve">        残疾人体育</t>
  </si>
  <si>
    <t xml:space="preserve">        其他残疾人事业支出</t>
  </si>
  <si>
    <t xml:space="preserve">      红十字事业</t>
  </si>
  <si>
    <t xml:space="preserve">        其他红十字事业支出</t>
  </si>
  <si>
    <t xml:space="preserve">      最低生活保障</t>
  </si>
  <si>
    <t xml:space="preserve">        城市最低生活保障金支出</t>
  </si>
  <si>
    <t xml:space="preserve">        农村最低生活保障金支出</t>
  </si>
  <si>
    <t xml:space="preserve">      临时救助</t>
  </si>
  <si>
    <t xml:space="preserve">        临时救助支出</t>
  </si>
  <si>
    <t xml:space="preserve">        流浪乞讨人员救助支出</t>
    <phoneticPr fontId="8" type="noConversion"/>
  </si>
  <si>
    <t xml:space="preserve">      特困人员救助供养</t>
  </si>
  <si>
    <t xml:space="preserve">        城市特困人员救助供养支出</t>
  </si>
  <si>
    <t xml:space="preserve">        农村特困人员救助供养支出</t>
  </si>
  <si>
    <t xml:space="preserve">      其他生活救助</t>
  </si>
  <si>
    <t xml:space="preserve">        其他城市生活救助</t>
  </si>
  <si>
    <t xml:space="preserve">        其他农村生活救助</t>
  </si>
  <si>
    <t xml:space="preserve">      财政对基本养老保险基金的补助</t>
  </si>
  <si>
    <t xml:space="preserve">        财政对城乡居民基本养老保险基金的补助</t>
  </si>
  <si>
    <t xml:space="preserve">      退役军人管理事务</t>
  </si>
  <si>
    <t xml:space="preserve">        拥军优属</t>
  </si>
  <si>
    <t xml:space="preserve">        其他退役军人事务管理支出</t>
  </si>
  <si>
    <t xml:space="preserve">      财政代缴社会保险费支出</t>
    <phoneticPr fontId="8" type="noConversion"/>
  </si>
  <si>
    <t xml:space="preserve">        财政代缴城乡居民基本养老保险费支出</t>
    <phoneticPr fontId="8" type="noConversion"/>
  </si>
  <si>
    <t xml:space="preserve">        财政代缴其他社会保险费支出</t>
    <phoneticPr fontId="8" type="noConversion"/>
  </si>
  <si>
    <t xml:space="preserve">      其他社会保障和就业支出</t>
  </si>
  <si>
    <t xml:space="preserve">        其他社会保障和就业支出</t>
  </si>
  <si>
    <t>卫生健康支出</t>
  </si>
  <si>
    <t>其中：卫生健康管理事务</t>
  </si>
  <si>
    <t xml:space="preserve">        其他卫生健康管理事务支出</t>
  </si>
  <si>
    <t xml:space="preserve">      公立医院</t>
  </si>
  <si>
    <t xml:space="preserve">        综合医院</t>
  </si>
  <si>
    <t xml:space="preserve">        中医（民族）医院</t>
  </si>
  <si>
    <t xml:space="preserve">        传染病医院</t>
  </si>
  <si>
    <t xml:space="preserve">        精神病医院</t>
  </si>
  <si>
    <t xml:space="preserve">        妇幼保健医院</t>
  </si>
  <si>
    <t xml:space="preserve">        其他专科医院</t>
  </si>
  <si>
    <t xml:space="preserve">        其他公立医院支出</t>
    <phoneticPr fontId="8" type="noConversion"/>
  </si>
  <si>
    <t xml:space="preserve">      基层医疗卫生机构</t>
  </si>
  <si>
    <t xml:space="preserve">        城市社区卫生机构</t>
  </si>
  <si>
    <t xml:space="preserve">        其他基层医疗卫生机构支出</t>
  </si>
  <si>
    <t xml:space="preserve">      公共卫生</t>
  </si>
  <si>
    <t xml:space="preserve">        疾病预防控制机构</t>
  </si>
  <si>
    <t xml:space="preserve">        卫生监督机构</t>
  </si>
  <si>
    <t xml:space="preserve">        妇幼保健机构</t>
  </si>
  <si>
    <t xml:space="preserve">        应急救治机构</t>
  </si>
  <si>
    <t xml:space="preserve">        采供血机构</t>
  </si>
  <si>
    <t xml:space="preserve">        其他专业公共卫生机构</t>
  </si>
  <si>
    <t>　　    基本公共卫生服务</t>
  </si>
  <si>
    <t xml:space="preserve">        重大公共卫生专项</t>
  </si>
  <si>
    <t xml:space="preserve">        突发公共卫生事件应急处理</t>
    <phoneticPr fontId="8" type="noConversion"/>
  </si>
  <si>
    <t xml:space="preserve">        其他公共卫生支出</t>
  </si>
  <si>
    <t xml:space="preserve">      中医药</t>
    <phoneticPr fontId="8" type="noConversion"/>
  </si>
  <si>
    <t xml:space="preserve">        中医（民族医）药专项</t>
    <phoneticPr fontId="8" type="noConversion"/>
  </si>
  <si>
    <t xml:space="preserve">      计划生育事务</t>
  </si>
  <si>
    <t xml:space="preserve">        计划生育机构</t>
  </si>
  <si>
    <t xml:space="preserve">        其他计划生育事务支出</t>
  </si>
  <si>
    <t xml:space="preserve">      行政事业单位医疗</t>
  </si>
  <si>
    <t xml:space="preserve">        行政单位医疗</t>
  </si>
  <si>
    <t xml:space="preserve">        事业单位医疗</t>
  </si>
  <si>
    <t xml:space="preserve">        公务员医疗补助</t>
  </si>
  <si>
    <t xml:space="preserve">      财政对基本医疗保险基金的补助</t>
  </si>
  <si>
    <t xml:space="preserve">        财政对城乡居民基本医疗保险基金的补助</t>
  </si>
  <si>
    <t xml:space="preserve">      医疗救助</t>
  </si>
  <si>
    <t xml:space="preserve">        城乡医疗救助</t>
  </si>
  <si>
    <t xml:space="preserve">        其他医疗救助支出</t>
  </si>
  <si>
    <t xml:space="preserve">      优抚对象医疗</t>
  </si>
  <si>
    <t xml:space="preserve">        优抚对象医疗补助</t>
  </si>
  <si>
    <t xml:space="preserve">      老龄卫生健康事务</t>
  </si>
  <si>
    <t xml:space="preserve">        老龄卫生健康事务</t>
  </si>
  <si>
    <t xml:space="preserve">      其他卫生健康支出</t>
  </si>
  <si>
    <t xml:space="preserve">        其他卫生健康支出</t>
  </si>
  <si>
    <t>其中：环境保护管理事务</t>
  </si>
  <si>
    <t xml:space="preserve">        其他环境保护管理事务支出</t>
  </si>
  <si>
    <t xml:space="preserve">      能源节约利用</t>
  </si>
  <si>
    <t xml:space="preserve">        能源节约利用</t>
  </si>
  <si>
    <t xml:space="preserve">      污染减排</t>
  </si>
  <si>
    <t xml:space="preserve">        生态环境监测与信息</t>
  </si>
  <si>
    <t xml:space="preserve">        生态环境执法监察</t>
  </si>
  <si>
    <t xml:space="preserve">        减排专项支出</t>
  </si>
  <si>
    <t xml:space="preserve">      其他节能环保支出</t>
  </si>
  <si>
    <t xml:space="preserve">        其他节能环保支出</t>
  </si>
  <si>
    <t>其中：城乡社区管理事务</t>
  </si>
  <si>
    <t xml:space="preserve">        城管执法</t>
  </si>
  <si>
    <t xml:space="preserve">        工程建设管理</t>
  </si>
  <si>
    <t xml:space="preserve">        市政公用行业市场监管</t>
  </si>
  <si>
    <t xml:space="preserve">        住宅建设与房地产市场监管</t>
  </si>
  <si>
    <t xml:space="preserve">        其他城乡社区管理事务支出</t>
  </si>
  <si>
    <t xml:space="preserve">      城乡社区规划与管理</t>
  </si>
  <si>
    <t xml:space="preserve">        城乡社区规划与管理</t>
  </si>
  <si>
    <t xml:space="preserve">      城乡社区公共设施</t>
  </si>
  <si>
    <t xml:space="preserve">        其他城乡社区公共设施支出</t>
  </si>
  <si>
    <t xml:space="preserve">      城乡社区环境卫生</t>
  </si>
  <si>
    <t xml:space="preserve">        城乡社区环境卫生</t>
  </si>
  <si>
    <t xml:space="preserve">      建设市场管理与监督</t>
  </si>
  <si>
    <t xml:space="preserve">        建设市场管理与监督</t>
  </si>
  <si>
    <t xml:space="preserve">      其他城乡社区支出</t>
  </si>
  <si>
    <t xml:space="preserve">        其他城乡社区支出</t>
  </si>
  <si>
    <t>其中：农业农村</t>
  </si>
  <si>
    <t>　    　统计监测与信息服务</t>
  </si>
  <si>
    <t xml:space="preserve">        稳定农民收入补贴</t>
  </si>
  <si>
    <t xml:space="preserve">        农业生产发展</t>
    <phoneticPr fontId="8" type="noConversion"/>
  </si>
  <si>
    <t xml:space="preserve">        农村合作经济</t>
  </si>
  <si>
    <t xml:space="preserve">        农村社会事业</t>
  </si>
  <si>
    <t xml:space="preserve">        农业资源保护修复与利用</t>
  </si>
  <si>
    <t xml:space="preserve">        农田建设</t>
  </si>
  <si>
    <t xml:space="preserve">        其他农业农村支出</t>
  </si>
  <si>
    <t xml:space="preserve">      林业和草原</t>
  </si>
  <si>
    <t xml:space="preserve">        事业机构</t>
  </si>
  <si>
    <t xml:space="preserve">        湿地保护</t>
  </si>
  <si>
    <t xml:space="preserve">        其他林业和草原支出</t>
  </si>
  <si>
    <t xml:space="preserve">      水利</t>
  </si>
  <si>
    <t xml:space="preserve">        水利行业业务管理</t>
  </si>
  <si>
    <t xml:space="preserve">        水利工程建设</t>
  </si>
  <si>
    <t xml:space="preserve">        水利工程运行与维护</t>
  </si>
  <si>
    <t xml:space="preserve">        水资源节约管理与保护</t>
  </si>
  <si>
    <t xml:space="preserve">        水质监测</t>
  </si>
  <si>
    <t xml:space="preserve">        水文测报</t>
  </si>
  <si>
    <t xml:space="preserve">        大中型水库移民后期扶持专项支出</t>
    <phoneticPr fontId="8" type="noConversion"/>
  </si>
  <si>
    <t xml:space="preserve">        其他水利支出</t>
  </si>
  <si>
    <t xml:space="preserve">      农村综合改革</t>
  </si>
  <si>
    <t xml:space="preserve">        对村公益事业建设补助</t>
    <phoneticPr fontId="8" type="noConversion"/>
  </si>
  <si>
    <t xml:space="preserve">      普惠金融发展支出</t>
  </si>
  <si>
    <t xml:space="preserve">        农业保险保费补贴</t>
  </si>
  <si>
    <t xml:space="preserve">      其他农林水支出</t>
  </si>
  <si>
    <t xml:space="preserve">        其他农林水支出</t>
  </si>
  <si>
    <t>其中：公路水路运输</t>
  </si>
  <si>
    <t xml:space="preserve">        公路养护</t>
  </si>
  <si>
    <t xml:space="preserve">        公路运输管理</t>
    <phoneticPr fontId="8" type="noConversion"/>
  </si>
  <si>
    <t xml:space="preserve">        水路运输管理支出</t>
  </si>
  <si>
    <t xml:space="preserve">        其他公路水路运输支出</t>
  </si>
  <si>
    <t xml:space="preserve">      其他交通运输支出</t>
  </si>
  <si>
    <t xml:space="preserve">        公共交通运营补助</t>
  </si>
  <si>
    <t xml:space="preserve">        其他交通运输支出</t>
  </si>
  <si>
    <t>资源勘探工业信息等支出</t>
  </si>
  <si>
    <t>其中：建筑业</t>
    <phoneticPr fontId="8" type="noConversion"/>
  </si>
  <si>
    <t xml:space="preserve">        其他建筑业支出</t>
  </si>
  <si>
    <t xml:space="preserve">      工业和信息产业监管</t>
  </si>
  <si>
    <t xml:space="preserve">        其他工业和信息产业监管支出</t>
  </si>
  <si>
    <t xml:space="preserve">      国有资产监管</t>
  </si>
  <si>
    <t xml:space="preserve">        其他国有资产监管支出</t>
  </si>
  <si>
    <t xml:space="preserve">      支持中小企业发展和管理支出</t>
  </si>
  <si>
    <t xml:space="preserve">        其他支持中小企业发展和管理支出</t>
  </si>
  <si>
    <t xml:space="preserve">      其他资源勘探工业信息等支出</t>
  </si>
  <si>
    <t xml:space="preserve">        其他资源勘探工业信息等支出</t>
  </si>
  <si>
    <t>其中：其他商业服务业等支出</t>
    <phoneticPr fontId="8" type="noConversion"/>
  </si>
  <si>
    <t xml:space="preserve">        其他商业服务业等支出</t>
  </si>
  <si>
    <t>其中：金融部门行政支出</t>
  </si>
  <si>
    <t xml:space="preserve">        金融部门其他行政支出</t>
    <phoneticPr fontId="8" type="noConversion"/>
  </si>
  <si>
    <t xml:space="preserve">      其他金融支出</t>
  </si>
  <si>
    <t xml:space="preserve">        其他金融支出</t>
  </si>
  <si>
    <t>自然资源海洋气象等支出</t>
  </si>
  <si>
    <t>其中：自然资源事务</t>
  </si>
  <si>
    <t xml:space="preserve">        自然资源规划及管理</t>
  </si>
  <si>
    <t xml:space="preserve">      气象事务</t>
  </si>
  <si>
    <t xml:space="preserve">        其他气象事务支出</t>
  </si>
  <si>
    <t>其中：保障性安居工程支出</t>
  </si>
  <si>
    <t xml:space="preserve">        农村危房改造</t>
  </si>
  <si>
    <t xml:space="preserve">        老旧小区改造</t>
  </si>
  <si>
    <t xml:space="preserve">        住房租赁市场发展</t>
    <phoneticPr fontId="8" type="noConversion"/>
  </si>
  <si>
    <t xml:space="preserve">        其他保障性安居工程支出</t>
  </si>
  <si>
    <t xml:space="preserve">      住房改革支出</t>
  </si>
  <si>
    <t xml:space="preserve">        住房公积金</t>
  </si>
  <si>
    <t xml:space="preserve">        购房补贴</t>
  </si>
  <si>
    <t>其中：粮油物资事务</t>
    <phoneticPr fontId="8" type="noConversion"/>
  </si>
  <si>
    <t xml:space="preserve">        粮食风险基金</t>
    <phoneticPr fontId="8" type="noConversion"/>
  </si>
  <si>
    <t xml:space="preserve">        其他粮油物资事务支出</t>
    <phoneticPr fontId="8" type="noConversion"/>
  </si>
  <si>
    <t>灾害防治及应急管理支出</t>
  </si>
  <si>
    <t>其中：应急管理事务</t>
  </si>
  <si>
    <t xml:space="preserve">        灾害风险防治</t>
  </si>
  <si>
    <t xml:space="preserve">        安全监管</t>
  </si>
  <si>
    <t xml:space="preserve">        安全生产基础</t>
    <phoneticPr fontId="8" type="noConversion"/>
  </si>
  <si>
    <t xml:space="preserve">        应急救援</t>
  </si>
  <si>
    <t xml:space="preserve">        应急管理</t>
  </si>
  <si>
    <t xml:space="preserve">      消防事务</t>
  </si>
  <si>
    <t xml:space="preserve">        消防应急救援</t>
  </si>
  <si>
    <t>其中：其他支出</t>
  </si>
  <si>
    <t xml:space="preserve">        其他支出</t>
  </si>
  <si>
    <t>其中：地方政府一般债务付息支出</t>
  </si>
  <si>
    <t xml:space="preserve">        地方政府一般债券付息支出</t>
  </si>
  <si>
    <t>一般公共预算支出合计</t>
  </si>
  <si>
    <t>浦东新区2021年区本级一般公共预算支出执行情况表</t>
    <phoneticPr fontId="8" type="noConversion"/>
  </si>
  <si>
    <t>单位：亿元</t>
    <phoneticPr fontId="8" type="noConversion"/>
  </si>
  <si>
    <t>年初预算数</t>
  </si>
  <si>
    <t>执行数</t>
  </si>
  <si>
    <t>执行数为调整后预算数的%</t>
  </si>
  <si>
    <t>注：本表中执行数与调整后预算数相比增减变动较大的支出项目，其增减原因详见《关于浦东新区2021年区本级一般公共预算执行情况的说明》。</t>
    <phoneticPr fontId="4" type="noConversion"/>
  </si>
  <si>
    <t>3.4倍</t>
    <phoneticPr fontId="15" type="noConversion"/>
  </si>
  <si>
    <t>2.5倍</t>
    <phoneticPr fontId="15" type="noConversion"/>
  </si>
  <si>
    <t>3.1倍</t>
    <phoneticPr fontId="15" type="noConversion"/>
  </si>
  <si>
    <t>16.0倍</t>
    <phoneticPr fontId="15" type="noConversion"/>
  </si>
  <si>
    <t>7.7倍</t>
    <phoneticPr fontId="15" type="noConversion"/>
  </si>
  <si>
    <t>2.9倍</t>
    <phoneticPr fontId="15" type="noConversion"/>
  </si>
  <si>
    <t>2.3倍</t>
    <phoneticPr fontId="15" type="noConversion"/>
  </si>
  <si>
    <t>2.4倍</t>
    <phoneticPr fontId="15" type="noConversion"/>
  </si>
  <si>
    <t>2.7倍</t>
    <phoneticPr fontId="15" type="noConversion"/>
  </si>
  <si>
    <t>2.6倍</t>
    <phoneticPr fontId="15" type="noConversion"/>
  </si>
  <si>
    <t>3.8倍</t>
    <phoneticPr fontId="15" type="noConversion"/>
  </si>
  <si>
    <t>2.8倍</t>
    <phoneticPr fontId="15" type="noConversion"/>
  </si>
  <si>
    <t>3.5倍</t>
    <phoneticPr fontId="15" type="noConversion"/>
  </si>
  <si>
    <t>31.1倍</t>
    <phoneticPr fontId="15" type="noConversion"/>
  </si>
  <si>
    <t>3.9倍</t>
    <phoneticPr fontId="15" type="noConversion"/>
  </si>
  <si>
    <t>2.0倍</t>
    <phoneticPr fontId="15" type="noConversion"/>
  </si>
  <si>
    <t>4.1倍</t>
    <phoneticPr fontId="15" type="noConversion"/>
  </si>
  <si>
    <t>动用预算稳定调节基金</t>
    <phoneticPr fontId="4" type="noConversion"/>
  </si>
  <si>
    <t>4.3倍</t>
    <phoneticPr fontId="15" type="noConversion"/>
  </si>
  <si>
    <t>2.8倍</t>
    <phoneticPr fontId="15" type="noConversion"/>
  </si>
  <si>
    <t>14.8倍</t>
    <phoneticPr fontId="3" type="noConversion"/>
  </si>
  <si>
    <t>14.8倍</t>
    <phoneticPr fontId="8" type="noConversion"/>
  </si>
  <si>
    <t xml:space="preserve">    ③ 本表中执行数与调整后预算数相比增减变动较大的收入项目，其增减原因详见《关于浦东新区2021年区本级一般公共预算执行情况的说明》。</t>
    <phoneticPr fontId="4" type="noConversion"/>
  </si>
  <si>
    <t>2.3倍</t>
    <phoneticPr fontId="3" type="noConversion"/>
  </si>
  <si>
    <t>经区人大批准的调整后预算数</t>
    <phoneticPr fontId="8" type="noConversion"/>
  </si>
  <si>
    <t>经区人大批准的调整后预算数</t>
    <phoneticPr fontId="15" type="noConversion"/>
  </si>
</sst>
</file>

<file path=xl/styles.xml><?xml version="1.0" encoding="utf-8"?>
<styleSheet xmlns="http://schemas.openxmlformats.org/spreadsheetml/2006/main">
  <numFmts count="31"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#,##0.0_ "/>
    <numFmt numFmtId="177" formatCode="#,##0.00_ "/>
    <numFmt numFmtId="178" formatCode="0.0_ "/>
    <numFmt numFmtId="179" formatCode="0.00_ "/>
    <numFmt numFmtId="180" formatCode="0.00000_ "/>
    <numFmt numFmtId="181" formatCode="0.0000000_ "/>
    <numFmt numFmtId="182" formatCode="0.00_);[Red]\(0.00\)"/>
    <numFmt numFmtId="183" formatCode="0.0_);[Red]\(0.0\)"/>
    <numFmt numFmtId="184" formatCode="#,##0;\-#,##0;&quot;-&quot;"/>
    <numFmt numFmtId="185" formatCode="#,##0;\(#,##0\)"/>
    <numFmt numFmtId="186" formatCode="_(* #,##0.00_);_(* \(#,##0.00\);_(* &quot;-&quot;??_);_(@_)"/>
    <numFmt numFmtId="187" formatCode="_-&quot;$&quot;* #,##0_-;\-&quot;$&quot;* #,##0_-;_-&quot;$&quot;* &quot;-&quot;_-;_-@_-"/>
    <numFmt numFmtId="188" formatCode="_(&quot;$&quot;* #,##0.00_);_(&quot;$&quot;* \(#,##0.00\);_(&quot;$&quot;* &quot;-&quot;??_);_(@_)"/>
    <numFmt numFmtId="189" formatCode="\$#,##0.00;\(\$#,##0.00\)"/>
    <numFmt numFmtId="190" formatCode="\$#,##0;\(\$#,##0\)"/>
    <numFmt numFmtId="191" formatCode="yyyy&quot;年&quot;m&quot;月&quot;d&quot;日&quot;;@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0;_琀"/>
    <numFmt numFmtId="197" formatCode="0.0"/>
    <numFmt numFmtId="198" formatCode="0.000000_ "/>
    <numFmt numFmtId="199" formatCode="0.000_ "/>
    <numFmt numFmtId="200" formatCode="0.0000_ "/>
    <numFmt numFmtId="201" formatCode="0.0000000_);[Red]\(0.0000000\)"/>
    <numFmt numFmtId="202" formatCode="0.0000000000_ "/>
    <numFmt numFmtId="203" formatCode="0.0000000000_);[Red]\(0.0000000000\)"/>
  </numFmts>
  <fonts count="62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2"/>
      <charset val="134"/>
      <scheme val="minor"/>
    </font>
    <font>
      <sz val="16"/>
      <name val="宋体"/>
      <family val="3"/>
      <charset val="134"/>
    </font>
    <font>
      <sz val="12"/>
      <name val="仿宋_GB2312"/>
      <family val="3"/>
      <charset val="134"/>
    </font>
    <font>
      <sz val="10"/>
      <name val="Times New Roman"/>
      <family val="1"/>
    </font>
    <font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仿宋_GB2312"/>
      <family val="3"/>
      <charset val="134"/>
    </font>
    <font>
      <sz val="18"/>
      <name val="华文中宋"/>
      <family val="3"/>
      <charset val="134"/>
    </font>
    <font>
      <sz val="12"/>
      <color theme="1"/>
      <name val="仿宋_GB2312"/>
      <family val="3"/>
      <charset val="134"/>
    </font>
    <font>
      <sz val="16"/>
      <color theme="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2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2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b/>
      <sz val="10"/>
      <name val="Arial"/>
      <family val="2"/>
    </font>
    <font>
      <sz val="11"/>
      <name val="宋体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20"/>
      <name val="方正舒体"/>
      <family val="3"/>
      <charset val="134"/>
    </font>
    <font>
      <sz val="11"/>
      <color indexed="20"/>
      <name val="Tahoma"/>
      <family val="2"/>
    </font>
    <font>
      <sz val="9"/>
      <color indexed="20"/>
      <name val="宋体"/>
      <family val="3"/>
      <charset val="134"/>
    </font>
    <font>
      <sz val="12"/>
      <color indexed="20"/>
      <name val="楷体_GB2312"/>
      <family val="3"/>
      <charset val="134"/>
    </font>
    <font>
      <sz val="10"/>
      <color indexed="64"/>
      <name val="Arial"/>
      <family val="2"/>
    </font>
    <font>
      <sz val="9"/>
      <color indexed="8"/>
      <name val="宋体"/>
      <family val="3"/>
      <charset val="134"/>
    </font>
    <font>
      <u/>
      <sz val="12"/>
      <color indexed="18"/>
      <name val="宋体"/>
      <family val="3"/>
      <charset val="134"/>
    </font>
    <font>
      <sz val="12"/>
      <name val="官帕眉"/>
      <family val="2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7"/>
      <name val="方正舒体"/>
      <family val="3"/>
      <charset val="134"/>
    </font>
    <font>
      <sz val="11"/>
      <color indexed="17"/>
      <name val="Tahoma"/>
      <family val="2"/>
    </font>
    <font>
      <sz val="9"/>
      <color indexed="17"/>
      <name val="宋体"/>
      <family val="3"/>
      <charset val="134"/>
    </font>
    <font>
      <sz val="12"/>
      <color indexed="17"/>
      <name val="楷体_GB2312"/>
      <family val="3"/>
      <charset val="134"/>
    </font>
    <font>
      <b/>
      <sz val="10"/>
      <color indexed="64"/>
      <name val="Arial"/>
      <family val="2"/>
    </font>
    <font>
      <b/>
      <sz val="12"/>
      <color indexed="8"/>
      <name val="宋体"/>
      <family val="3"/>
      <charset val="134"/>
    </font>
    <font>
      <sz val="12"/>
      <name val="Courier"/>
      <family val="3"/>
    </font>
    <font>
      <sz val="11"/>
      <name val="ＭＳ Ｐゴシック"/>
      <family val="2"/>
    </font>
    <font>
      <sz val="12"/>
      <name val="바탕체"/>
      <family val="3"/>
    </font>
    <font>
      <b/>
      <sz val="20"/>
      <color indexed="8"/>
      <name val="宋体"/>
      <family val="3"/>
      <charset val="134"/>
      <scheme val="minor"/>
    </font>
  </fonts>
  <fills count="42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2"/>
        <bgColor indexed="4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002">
    <xf numFmtId="0" fontId="0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/>
    <xf numFmtId="0" fontId="7" fillId="0" borderId="0"/>
    <xf numFmtId="0" fontId="9" fillId="0" borderId="0"/>
    <xf numFmtId="43" fontId="1" fillId="0" borderId="0" applyFont="0" applyFill="0" applyBorder="0" applyAlignment="0" applyProtection="0"/>
    <xf numFmtId="0" fontId="1" fillId="0" borderId="0">
      <alignment vertical="center"/>
    </xf>
    <xf numFmtId="0" fontId="7" fillId="0" borderId="0"/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7" fillId="0" borderId="0"/>
    <xf numFmtId="0" fontId="19" fillId="0" borderId="0"/>
    <xf numFmtId="0" fontId="7" fillId="0" borderId="0"/>
    <xf numFmtId="0" fontId="20" fillId="0" borderId="0"/>
    <xf numFmtId="0" fontId="21" fillId="0" borderId="0"/>
    <xf numFmtId="0" fontId="21" fillId="0" borderId="0"/>
    <xf numFmtId="0" fontId="7" fillId="0" borderId="0"/>
    <xf numFmtId="0" fontId="20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20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19" fillId="0" borderId="0"/>
    <xf numFmtId="0" fontId="20" fillId="0" borderId="0"/>
    <xf numFmtId="0" fontId="22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17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5" fillId="14" borderId="0" applyNumberFormat="0" applyBorder="0" applyAlignment="0" applyProtection="0"/>
    <xf numFmtId="0" fontId="25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5" borderId="0" applyNumberFormat="0" applyBorder="0" applyAlignment="0" applyProtection="0"/>
    <xf numFmtId="0" fontId="25" fillId="14" borderId="0" applyNumberFormat="0" applyBorder="0" applyAlignment="0" applyProtection="0"/>
    <xf numFmtId="0" fontId="25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184" fontId="26" fillId="0" borderId="0" applyFill="0" applyBorder="0" applyAlignment="0"/>
    <xf numFmtId="0" fontId="27" fillId="0" borderId="0" applyNumberFormat="0" applyFill="0" applyBorder="0" applyAlignment="0" applyProtection="0"/>
    <xf numFmtId="41" fontId="7" fillId="0" borderId="0" applyFont="0" applyFill="0" applyBorder="0" applyAlignment="0" applyProtection="0"/>
    <xf numFmtId="185" fontId="6" fillId="0" borderId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6" fillId="0" borderId="0"/>
    <xf numFmtId="0" fontId="19" fillId="0" borderId="0" applyProtection="0"/>
    <xf numFmtId="190" fontId="6" fillId="0" borderId="0"/>
    <xf numFmtId="2" fontId="19" fillId="0" borderId="0" applyProtection="0"/>
    <xf numFmtId="38" fontId="28" fillId="9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30" fillId="0" borderId="0" applyProtection="0"/>
    <xf numFmtId="0" fontId="29" fillId="0" borderId="0" applyProtection="0"/>
    <xf numFmtId="10" fontId="28" fillId="4" borderId="1" applyNumberFormat="0" applyBorder="0" applyAlignment="0" applyProtection="0"/>
    <xf numFmtId="37" fontId="31" fillId="0" borderId="0"/>
    <xf numFmtId="0" fontId="32" fillId="0" borderId="0"/>
    <xf numFmtId="0" fontId="33" fillId="0" borderId="0"/>
    <xf numFmtId="0" fontId="34" fillId="0" borderId="0"/>
    <xf numFmtId="10" fontId="7" fillId="0" borderId="0" applyFont="0" applyFill="0" applyBorder="0" applyAlignment="0" applyProtection="0"/>
    <xf numFmtId="1" fontId="7" fillId="0" borderId="0"/>
    <xf numFmtId="0" fontId="27" fillId="0" borderId="0" applyNumberFormat="0" applyFill="0" applyBorder="0" applyAlignment="0" applyProtection="0"/>
    <xf numFmtId="0" fontId="19" fillId="0" borderId="5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6" fillId="0" borderId="1">
      <alignment horizontal="distributed" vertical="center" wrapText="1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9" fillId="26" borderId="0" applyNumberFormat="0" applyBorder="0" applyAlignment="0" applyProtection="0"/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9" fillId="23" borderId="0" applyNumberFormat="0" applyBorder="0" applyAlignment="0" applyProtection="0"/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23" borderId="0" applyNumberFormat="0" applyBorder="0" applyAlignment="0" applyProtection="0"/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23" borderId="0" applyNumberFormat="0" applyBorder="0" applyAlignment="0" applyProtection="0"/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9" fillId="23" borderId="0" applyNumberFormat="0" applyBorder="0" applyAlignment="0" applyProtection="0"/>
    <xf numFmtId="0" fontId="38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23" borderId="0" applyNumberFormat="0" applyBorder="0" applyAlignment="0" applyProtection="0"/>
    <xf numFmtId="0" fontId="44" fillId="29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7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0" fillId="0" borderId="0">
      <alignment vertical="center"/>
    </xf>
    <xf numFmtId="0" fontId="7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/>
    <xf numFmtId="0" fontId="9" fillId="0" borderId="0"/>
    <xf numFmtId="0" fontId="9" fillId="0" borderId="0"/>
    <xf numFmtId="0" fontId="45" fillId="0" borderId="0"/>
    <xf numFmtId="0" fontId="1" fillId="0" borderId="0">
      <alignment vertical="center"/>
    </xf>
    <xf numFmtId="0" fontId="36" fillId="0" borderId="0"/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" fillId="0" borderId="0"/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" fillId="0" borderId="0"/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9" fillId="0" borderId="0"/>
    <xf numFmtId="0" fontId="9" fillId="0" borderId="0"/>
    <xf numFmtId="0" fontId="1" fillId="0" borderId="0"/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8" fillId="0" borderId="0"/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" fillId="0" borderId="0">
      <alignment vertical="center"/>
    </xf>
    <xf numFmtId="0" fontId="7" fillId="0" borderId="0" applyNumberFormat="0" applyFont="0" applyFill="0" applyBorder="0" applyAlignment="0" applyProtection="0"/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20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22" fillId="0" borderId="0">
      <alignment vertical="center"/>
    </xf>
    <xf numFmtId="0" fontId="8" fillId="0" borderId="0"/>
    <xf numFmtId="0" fontId="22" fillId="0" borderId="0">
      <alignment vertical="center"/>
    </xf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22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1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36" fillId="0" borderId="0"/>
    <xf numFmtId="0" fontId="1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>
      <alignment vertical="center"/>
    </xf>
    <xf numFmtId="0" fontId="1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2" fillId="0" borderId="0">
      <alignment vertical="center"/>
    </xf>
    <xf numFmtId="0" fontId="8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" fillId="0" borderId="0">
      <alignment vertical="center"/>
    </xf>
    <xf numFmtId="0" fontId="8" fillId="0" borderId="0"/>
    <xf numFmtId="0" fontId="7" fillId="0" borderId="0" applyNumberFormat="0" applyFont="0" applyFill="0" applyBorder="0" applyAlignment="0" applyProtection="0"/>
    <xf numFmtId="0" fontId="10" fillId="0" borderId="0">
      <alignment vertical="center"/>
    </xf>
    <xf numFmtId="0" fontId="45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1" fillId="0" borderId="0"/>
    <xf numFmtId="0" fontId="1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1" fillId="0" borderId="0">
      <alignment vertical="center"/>
    </xf>
    <xf numFmtId="0" fontId="8" fillId="0" borderId="0"/>
    <xf numFmtId="0" fontId="8" fillId="0" borderId="0"/>
    <xf numFmtId="0" fontId="1" fillId="0" borderId="0"/>
    <xf numFmtId="0" fontId="1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" fillId="0" borderId="0"/>
    <xf numFmtId="0" fontId="1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7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/>
    <xf numFmtId="9" fontId="48" fillId="0" borderId="0" applyFont="0" applyFill="0" applyBorder="0" applyAlignment="0" applyProtection="0"/>
    <xf numFmtId="0" fontId="49" fillId="32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49" fillId="34" borderId="0" applyNumberFormat="0" applyBorder="0" applyAlignment="0" applyProtection="0"/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49" fillId="34" borderId="0" applyNumberFormat="0" applyBorder="0" applyAlignment="0" applyProtection="0"/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49" fillId="34" borderId="0" applyNumberFormat="0" applyBorder="0" applyAlignment="0" applyProtection="0"/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49" fillId="34" borderId="0" applyNumberFormat="0" applyBorder="0" applyAlignment="0" applyProtection="0"/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49" fillId="34" borderId="0" applyNumberFormat="0" applyBorder="0" applyAlignment="0" applyProtection="0"/>
    <xf numFmtId="0" fontId="50" fillId="32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49" fillId="34" borderId="0" applyNumberFormat="0" applyBorder="0" applyAlignment="0" applyProtection="0"/>
    <xf numFmtId="0" fontId="55" fillId="32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91" fontId="3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6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196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0" fontId="57" fillId="35" borderId="0" applyNumberFormat="0" applyBorder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1" fontId="36" fillId="0" borderId="1">
      <alignment vertical="center"/>
      <protection locked="0"/>
    </xf>
    <xf numFmtId="0" fontId="58" fillId="0" borderId="0"/>
    <xf numFmtId="197" fontId="36" fillId="0" borderId="1">
      <alignment vertical="center"/>
      <protection locked="0"/>
    </xf>
    <xf numFmtId="0" fontId="20" fillId="0" borderId="0"/>
    <xf numFmtId="0" fontId="20" fillId="0" borderId="0"/>
    <xf numFmtId="0" fontId="7" fillId="0" borderId="0"/>
    <xf numFmtId="0" fontId="23" fillId="11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/>
    <xf numFmtId="0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9" fillId="0" borderId="0"/>
    <xf numFmtId="0" fontId="9" fillId="0" borderId="0"/>
    <xf numFmtId="0" fontId="9" fillId="0" borderId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</cellStyleXfs>
  <cellXfs count="76">
    <xf numFmtId="0" fontId="0" fillId="0" borderId="0" xfId="0">
      <alignment vertical="center"/>
    </xf>
    <xf numFmtId="0" fontId="1" fillId="0" borderId="0" xfId="1" applyFill="1">
      <alignment vertical="center"/>
    </xf>
    <xf numFmtId="176" fontId="5" fillId="0" borderId="0" xfId="1" applyNumberFormat="1" applyFont="1" applyFill="1" applyAlignment="1">
      <alignment horizontal="center" vertical="center"/>
    </xf>
    <xf numFmtId="176" fontId="5" fillId="0" borderId="0" xfId="2" applyNumberFormat="1" applyFont="1" applyFill="1" applyAlignment="1">
      <alignment vertical="center"/>
    </xf>
    <xf numFmtId="176" fontId="5" fillId="0" borderId="0" xfId="1" applyNumberFormat="1" applyFont="1" applyFill="1" applyAlignment="1">
      <alignment horizontal="right"/>
    </xf>
    <xf numFmtId="176" fontId="5" fillId="0" borderId="1" xfId="1" applyNumberFormat="1" applyFont="1" applyFill="1" applyBorder="1" applyAlignment="1">
      <alignment horizontal="center" vertical="center"/>
    </xf>
    <xf numFmtId="176" fontId="5" fillId="0" borderId="1" xfId="2" applyNumberFormat="1" applyFont="1" applyFill="1" applyBorder="1" applyAlignment="1">
      <alignment horizontal="center" vertical="center" wrapText="1"/>
    </xf>
    <xf numFmtId="176" fontId="5" fillId="0" borderId="1" xfId="1" applyNumberFormat="1" applyFont="1" applyFill="1" applyBorder="1" applyAlignment="1">
      <alignment horizontal="center" vertical="center" wrapText="1"/>
    </xf>
    <xf numFmtId="0" fontId="1" fillId="0" borderId="0" xfId="1" applyFont="1" applyFill="1">
      <alignment vertical="center"/>
    </xf>
    <xf numFmtId="176" fontId="5" fillId="0" borderId="1" xfId="3" applyNumberFormat="1" applyFont="1" applyFill="1" applyBorder="1" applyAlignment="1">
      <alignment horizontal="left" vertical="center"/>
    </xf>
    <xf numFmtId="177" fontId="5" fillId="0" borderId="1" xfId="4" applyNumberFormat="1" applyFont="1" applyFill="1" applyBorder="1" applyAlignment="1" applyProtection="1">
      <alignment horizontal="right" vertical="center"/>
      <protection locked="0"/>
    </xf>
    <xf numFmtId="177" fontId="5" fillId="0" borderId="1" xfId="5" applyNumberFormat="1" applyFont="1" applyFill="1" applyBorder="1" applyAlignment="1">
      <alignment horizontal="right" vertical="center"/>
    </xf>
    <xf numFmtId="179" fontId="5" fillId="0" borderId="1" xfId="6" applyNumberFormat="1" applyFont="1" applyFill="1" applyBorder="1">
      <alignment vertical="center"/>
    </xf>
    <xf numFmtId="178" fontId="5" fillId="0" borderId="1" xfId="6" applyNumberFormat="1" applyFont="1" applyFill="1" applyBorder="1">
      <alignment vertical="center"/>
    </xf>
    <xf numFmtId="176" fontId="5" fillId="0" borderId="1" xfId="3" applyNumberFormat="1" applyFont="1" applyFill="1" applyBorder="1" applyAlignment="1">
      <alignment horizontal="center" vertical="center"/>
    </xf>
    <xf numFmtId="176" fontId="5" fillId="0" borderId="1" xfId="7" applyNumberFormat="1" applyFont="1" applyFill="1" applyBorder="1" applyAlignment="1">
      <alignment horizontal="left" vertical="center"/>
    </xf>
    <xf numFmtId="176" fontId="5" fillId="0" borderId="1" xfId="7" applyNumberFormat="1" applyFont="1" applyFill="1" applyBorder="1" applyAlignment="1">
      <alignment vertical="center"/>
    </xf>
    <xf numFmtId="176" fontId="5" fillId="0" borderId="0" xfId="1" applyNumberFormat="1" applyFont="1" applyFill="1" applyAlignment="1">
      <alignment horizontal="left" vertical="center"/>
    </xf>
    <xf numFmtId="176" fontId="11" fillId="0" borderId="0" xfId="2" applyNumberFormat="1" applyFont="1" applyFill="1" applyAlignment="1">
      <alignment vertical="center"/>
    </xf>
    <xf numFmtId="176" fontId="11" fillId="0" borderId="0" xfId="1" applyNumberFormat="1" applyFont="1" applyFill="1" applyAlignment="1">
      <alignment vertical="center"/>
    </xf>
    <xf numFmtId="180" fontId="1" fillId="0" borderId="0" xfId="1" applyNumberFormat="1" applyFill="1">
      <alignment vertical="center"/>
    </xf>
    <xf numFmtId="0" fontId="1" fillId="0" borderId="0" xfId="6" applyFill="1">
      <alignment vertical="center"/>
    </xf>
    <xf numFmtId="0" fontId="12" fillId="0" borderId="0" xfId="6" applyFont="1" applyFill="1" applyAlignment="1">
      <alignment horizontal="center" vertical="center"/>
    </xf>
    <xf numFmtId="0" fontId="11" fillId="0" borderId="0" xfId="6" applyFont="1" applyFill="1">
      <alignment vertical="center"/>
    </xf>
    <xf numFmtId="0" fontId="5" fillId="0" borderId="0" xfId="6" applyFont="1" applyFill="1" applyAlignment="1">
      <alignment horizontal="right" vertical="center"/>
    </xf>
    <xf numFmtId="0" fontId="5" fillId="0" borderId="0" xfId="6" applyFont="1" applyFill="1">
      <alignment vertical="center"/>
    </xf>
    <xf numFmtId="0" fontId="5" fillId="0" borderId="1" xfId="6" applyFont="1" applyFill="1" applyBorder="1" applyAlignment="1">
      <alignment horizontal="center" vertical="center" wrapText="1"/>
    </xf>
    <xf numFmtId="0" fontId="13" fillId="0" borderId="1" xfId="0" applyFont="1" applyFill="1" applyBorder="1">
      <alignment vertical="center"/>
    </xf>
    <xf numFmtId="177" fontId="5" fillId="0" borderId="1" xfId="9" applyNumberFormat="1" applyFont="1" applyFill="1" applyBorder="1" applyAlignment="1">
      <alignment vertical="center"/>
    </xf>
    <xf numFmtId="0" fontId="5" fillId="0" borderId="1" xfId="6" applyFont="1" applyFill="1" applyBorder="1">
      <alignment vertical="center"/>
    </xf>
    <xf numFmtId="0" fontId="5" fillId="0" borderId="1" xfId="6" applyFont="1" applyFill="1" applyBorder="1" applyAlignment="1">
      <alignment horizontal="center" vertical="center"/>
    </xf>
    <xf numFmtId="0" fontId="14" fillId="0" borderId="0" xfId="0" applyFont="1" applyFill="1">
      <alignment vertical="center"/>
    </xf>
    <xf numFmtId="179" fontId="5" fillId="0" borderId="0" xfId="6" applyNumberFormat="1" applyFont="1" applyFill="1">
      <alignment vertical="center"/>
    </xf>
    <xf numFmtId="176" fontId="5" fillId="0" borderId="1" xfId="10" applyNumberFormat="1" applyFont="1" applyFill="1" applyBorder="1" applyAlignment="1">
      <alignment vertical="center"/>
    </xf>
    <xf numFmtId="0" fontId="1" fillId="0" borderId="0" xfId="6" applyFont="1" applyFill="1">
      <alignment vertical="center"/>
    </xf>
    <xf numFmtId="181" fontId="1" fillId="0" borderId="0" xfId="6" applyNumberFormat="1" applyFont="1" applyFill="1">
      <alignment vertical="center"/>
    </xf>
    <xf numFmtId="0" fontId="7" fillId="0" borderId="0" xfId="3" applyFill="1"/>
    <xf numFmtId="176" fontId="11" fillId="0" borderId="0" xfId="3" applyNumberFormat="1" applyFont="1" applyFill="1" applyAlignment="1">
      <alignment horizontal="center" vertical="center"/>
    </xf>
    <xf numFmtId="176" fontId="5" fillId="0" borderId="0" xfId="3" applyNumberFormat="1" applyFont="1" applyFill="1" applyAlignment="1">
      <alignment horizontal="right"/>
    </xf>
    <xf numFmtId="0" fontId="16" fillId="0" borderId="0" xfId="3" applyFont="1" applyFill="1"/>
    <xf numFmtId="182" fontId="5" fillId="0" borderId="1" xfId="2" applyNumberFormat="1" applyFont="1" applyFill="1" applyBorder="1" applyAlignment="1">
      <alignment horizontal="right" vertical="center"/>
    </xf>
    <xf numFmtId="183" fontId="5" fillId="0" borderId="1" xfId="5" applyNumberFormat="1" applyFont="1" applyFill="1" applyBorder="1" applyAlignment="1">
      <alignment horizontal="right" vertical="center"/>
    </xf>
    <xf numFmtId="176" fontId="17" fillId="0" borderId="0" xfId="3" applyNumberFormat="1" applyFont="1" applyFill="1" applyBorder="1" applyAlignment="1">
      <alignment horizontal="center" vertical="center"/>
    </xf>
    <xf numFmtId="182" fontId="5" fillId="0" borderId="1" xfId="7" applyNumberFormat="1" applyFont="1" applyFill="1" applyBorder="1" applyAlignment="1">
      <alignment horizontal="right" vertical="center"/>
    </xf>
    <xf numFmtId="182" fontId="18" fillId="0" borderId="1" xfId="2" applyNumberFormat="1" applyFont="1" applyFill="1" applyBorder="1" applyAlignment="1">
      <alignment horizontal="right" vertical="center"/>
    </xf>
    <xf numFmtId="198" fontId="1" fillId="0" borderId="0" xfId="6" applyNumberFormat="1" applyFont="1" applyFill="1">
      <alignment vertical="center"/>
    </xf>
    <xf numFmtId="201" fontId="7" fillId="0" borderId="0" xfId="3" applyNumberFormat="1" applyFill="1"/>
    <xf numFmtId="0" fontId="10" fillId="0" borderId="0" xfId="1986" applyFill="1">
      <alignment vertical="center"/>
    </xf>
    <xf numFmtId="0" fontId="13" fillId="0" borderId="0" xfId="1986" applyFont="1" applyFill="1">
      <alignment vertical="center"/>
    </xf>
    <xf numFmtId="0" fontId="13" fillId="0" borderId="0" xfId="1986" applyFont="1" applyFill="1" applyAlignment="1">
      <alignment horizontal="right" vertical="center"/>
    </xf>
    <xf numFmtId="0" fontId="13" fillId="0" borderId="1" xfId="1986" applyFont="1" applyFill="1" applyBorder="1" applyAlignment="1">
      <alignment horizontal="center" vertical="center" wrapText="1"/>
    </xf>
    <xf numFmtId="0" fontId="13" fillId="0" borderId="1" xfId="1986" applyFont="1" applyFill="1" applyBorder="1" applyAlignment="1">
      <alignment vertical="center" wrapText="1"/>
    </xf>
    <xf numFmtId="179" fontId="13" fillId="0" borderId="1" xfId="1986" applyNumberFormat="1" applyFont="1" applyFill="1" applyBorder="1">
      <alignment vertical="center"/>
    </xf>
    <xf numFmtId="178" fontId="13" fillId="0" borderId="1" xfId="1986" applyNumberFormat="1" applyFont="1" applyFill="1" applyBorder="1" applyAlignment="1">
      <alignment horizontal="right" vertical="center"/>
    </xf>
    <xf numFmtId="199" fontId="13" fillId="0" borderId="1" xfId="1986" applyNumberFormat="1" applyFont="1" applyFill="1" applyBorder="1">
      <alignment vertical="center"/>
    </xf>
    <xf numFmtId="200" fontId="13" fillId="0" borderId="1" xfId="1986" applyNumberFormat="1" applyFont="1" applyFill="1" applyBorder="1">
      <alignment vertical="center"/>
    </xf>
    <xf numFmtId="0" fontId="13" fillId="0" borderId="1" xfId="1986" applyFont="1" applyFill="1" applyBorder="1">
      <alignment vertical="center"/>
    </xf>
    <xf numFmtId="0" fontId="13" fillId="0" borderId="1" xfId="1986" applyFont="1" applyFill="1" applyBorder="1" applyAlignment="1">
      <alignment horizontal="center" vertical="center"/>
    </xf>
    <xf numFmtId="179" fontId="10" fillId="0" borderId="0" xfId="1986" applyNumberFormat="1" applyFill="1">
      <alignment vertical="center"/>
    </xf>
    <xf numFmtId="177" fontId="5" fillId="0" borderId="1" xfId="2" applyNumberFormat="1" applyFont="1" applyFill="1" applyBorder="1" applyAlignment="1">
      <alignment horizontal="right" vertical="center"/>
    </xf>
    <xf numFmtId="177" fontId="5" fillId="0" borderId="1" xfId="2" applyNumberFormat="1" applyFont="1" applyFill="1" applyBorder="1" applyAlignment="1">
      <alignment horizontal="center" vertical="center"/>
    </xf>
    <xf numFmtId="178" fontId="5" fillId="0" borderId="1" xfId="2" applyNumberFormat="1" applyFont="1" applyFill="1" applyBorder="1" applyAlignment="1">
      <alignment horizontal="right" vertical="center"/>
    </xf>
    <xf numFmtId="179" fontId="5" fillId="0" borderId="1" xfId="2" applyNumberFormat="1" applyFont="1" applyFill="1" applyBorder="1" applyAlignment="1">
      <alignment horizontal="right" vertical="center"/>
    </xf>
    <xf numFmtId="202" fontId="10" fillId="0" borderId="0" xfId="1986" applyNumberFormat="1" applyFill="1">
      <alignment vertical="center"/>
    </xf>
    <xf numFmtId="178" fontId="5" fillId="0" borderId="1" xfId="6" applyNumberFormat="1" applyFont="1" applyFill="1" applyBorder="1" applyAlignment="1">
      <alignment horizontal="right" vertical="center"/>
    </xf>
    <xf numFmtId="203" fontId="7" fillId="0" borderId="0" xfId="3" applyNumberFormat="1" applyFill="1"/>
    <xf numFmtId="181" fontId="1" fillId="0" borderId="0" xfId="1" applyNumberFormat="1" applyFill="1">
      <alignment vertical="center"/>
    </xf>
    <xf numFmtId="176" fontId="2" fillId="0" borderId="0" xfId="1" applyNumberFormat="1" applyFont="1" applyFill="1" applyAlignment="1">
      <alignment horizontal="center" vertical="center"/>
    </xf>
    <xf numFmtId="176" fontId="5" fillId="0" borderId="2" xfId="8" applyNumberFormat="1" applyFont="1" applyFill="1" applyBorder="1" applyAlignment="1">
      <alignment horizontal="left" vertical="center" wrapText="1"/>
    </xf>
    <xf numFmtId="0" fontId="2" fillId="0" borderId="0" xfId="6" applyFont="1" applyFill="1" applyAlignment="1">
      <alignment horizontal="center" vertical="center"/>
    </xf>
    <xf numFmtId="176" fontId="2" fillId="0" borderId="0" xfId="3" applyNumberFormat="1" applyFont="1" applyFill="1" applyAlignment="1">
      <alignment horizontal="center" vertical="center"/>
    </xf>
    <xf numFmtId="176" fontId="5" fillId="0" borderId="2" xfId="3" applyNumberFormat="1" applyFont="1" applyFill="1" applyBorder="1" applyAlignment="1">
      <alignment vertical="center" wrapText="1"/>
    </xf>
    <xf numFmtId="176" fontId="5" fillId="0" borderId="0" xfId="3" applyNumberFormat="1" applyFont="1" applyFill="1" applyAlignment="1">
      <alignment horizontal="left" vertical="center" wrapText="1"/>
    </xf>
    <xf numFmtId="176" fontId="5" fillId="0" borderId="0" xfId="3" applyNumberFormat="1" applyFont="1" applyFill="1" applyAlignment="1">
      <alignment horizontal="left" vertical="center"/>
    </xf>
    <xf numFmtId="0" fontId="61" fillId="0" borderId="0" xfId="1986" applyFont="1" applyFill="1" applyAlignment="1">
      <alignment horizontal="center" vertical="center"/>
    </xf>
    <xf numFmtId="176" fontId="5" fillId="0" borderId="2" xfId="13" applyNumberFormat="1" applyFont="1" applyFill="1" applyBorder="1" applyAlignment="1">
      <alignment horizontal="left" vertical="center" wrapText="1"/>
    </xf>
  </cellXfs>
  <cellStyles count="2002">
    <cellStyle name="?鹎%U龡&amp;H齲_x0001_C铣_x0014__x0007__x0001__x0001_" xfId="3"/>
    <cellStyle name="?鹎%U龡&amp;H齲_x0001_C铣_x0014__x0007__x0001__x0001_ 2" xfId="12"/>
    <cellStyle name="?鹎%U龡&amp;H齲_x0001_C铣_x0014__x0007__x0001__x0001_ 2 2" xfId="10"/>
    <cellStyle name="?鹎%U龡&amp;H齲_x0001_C铣_x0014__x0007__x0001__x0001_ 2 2 2" xfId="13"/>
    <cellStyle name="?鹎%U龡&amp;H齲_x0001_C铣_x0014__x0007__x0001__x0001_ 2 2 3" xfId="14"/>
    <cellStyle name="?鹎%U龡&amp;H齲_x0001_C铣_x0014__x0007__x0001__x0001_ 2 3" xfId="15"/>
    <cellStyle name="?鹎%U龡&amp;H齲_x0001_C铣_x0014__x0007__x0001__x0001_ 2 3 2" xfId="1987"/>
    <cellStyle name="?鹎%U龡&amp;H齲_x0001_C铣_x0014__x0007__x0001__x0001_ 2 3 3" xfId="1988"/>
    <cellStyle name="?鹎%U龡&amp;H齲_x0001_C铣_x0014__x0007__x0001__x0001_ 2_附件3·2017年政府性基金收支预算情况表（民政局）1121101553181123010014821(1)" xfId="1989"/>
    <cellStyle name="?鹎%U龡&amp;H齲_x0001_C铣_x0014__x0007__x0001__x0001_ 3" xfId="16"/>
    <cellStyle name="?鹎%U龡&amp;H齲_x0001_C铣_x0014__x0007__x0001__x0001_ 3 2" xfId="1990"/>
    <cellStyle name="?鹎%U龡&amp;H齲_x0001_C铣_x0014__x0007__x0001__x0001__1102-附件2·2015年区级预算调整方案" xfId="17"/>
    <cellStyle name="_“3+特定”签报附件4.22" xfId="18"/>
    <cellStyle name="_“3+特定”清算明细表" xfId="19"/>
    <cellStyle name="_2010年全年新体制收入0620" xfId="20"/>
    <cellStyle name="_2010年市与区县财力清算对帐明细（浦东）-最新617101931" xfId="21"/>
    <cellStyle name="_2011年1－4月新体制收入（浦东）" xfId="22"/>
    <cellStyle name="_2011年金融发展资金分配表" xfId="23"/>
    <cellStyle name="_2011年全市政府性债务情况表（总体和明细）" xfId="24"/>
    <cellStyle name="_2011年全市政府性债务情况表（总体和明细）---调整" xfId="25"/>
    <cellStyle name="_2011年新区地方财政收入预算新老体制口径对照表" xfId="26"/>
    <cellStyle name="_2012年部门重点项目情况表（2012-02-08）" xfId="27"/>
    <cellStyle name="_2012年公交油价补贴财力结算（2012.04）" xfId="28"/>
    <cellStyle name="_2012年公交油价补贴市区财力结算" xfId="29"/>
    <cellStyle name="_2012年市与区县财力清算0207" xfId="30"/>
    <cellStyle name="_2012年市与区县财力清算0425" xfId="31"/>
    <cellStyle name="_2012年市与区县财力清算0514" xfId="32"/>
    <cellStyle name="_2013财力测算-1114" xfId="33"/>
    <cellStyle name="_2013年市级年初预算平衡表（初步匡算2012年10月11日）杨局改---报兴国前再调整11.1----11.27" xfId="34"/>
    <cellStyle name="_2013年土地（20120921）" xfId="35"/>
    <cellStyle name="_2015年一般公共收支预算表-收入填报-20141225" xfId="36"/>
    <cellStyle name="_3+特定企业收入基数表" xfId="37"/>
    <cellStyle name="_3+特定企业收入基数与清算表" xfId="38"/>
    <cellStyle name="_Book1" xfId="39"/>
    <cellStyle name="_Book2" xfId="40"/>
    <cellStyle name="_ET_STYLE_NoName_00_" xfId="41"/>
    <cellStyle name="_ET_STYLE_NoName_00__城管局编审情况附表（终稿）" xfId="42"/>
    <cellStyle name="_NSZ141129" xfId="43"/>
    <cellStyle name="_表一" xfId="44"/>
    <cellStyle name="_财政户管及税收情况-提供地区处0116" xfId="45"/>
    <cellStyle name="_附件4：2015年转列一般预算报表汇总-20141222" xfId="46"/>
    <cellStyle name="_平衡稿附表（预算部分）" xfId="47"/>
    <cellStyle name="_区县分享收入汇总表（发文附件）" xfId="48"/>
    <cellStyle name="_三分局征管的银行、保险、交易所全部企业（正常状态）" xfId="49"/>
    <cellStyle name="_税收收入-税务0925" xfId="50"/>
    <cellStyle name="_委托征管2011年分月" xfId="51"/>
    <cellStyle name="_增消两税新老体制测算0830" xfId="52"/>
    <cellStyle name="_重点项目2013年预算调整情况" xfId="53"/>
    <cellStyle name="20% - 着色 1" xfId="54"/>
    <cellStyle name="20% - 着色 2" xfId="55"/>
    <cellStyle name="20% - 着色 3" xfId="56"/>
    <cellStyle name="20% - 着色 4" xfId="57"/>
    <cellStyle name="20% - 着色 5" xfId="58"/>
    <cellStyle name="20% - 着色 6" xfId="59"/>
    <cellStyle name="40% - 着色 1" xfId="60"/>
    <cellStyle name="40% - 着色 2" xfId="61"/>
    <cellStyle name="40% - 着色 3" xfId="62"/>
    <cellStyle name="40% - 着色 4" xfId="63"/>
    <cellStyle name="40% - 着色 5" xfId="64"/>
    <cellStyle name="40% - 着色 6" xfId="65"/>
    <cellStyle name="60% - 着色 1" xfId="66"/>
    <cellStyle name="60% - 着色 2" xfId="67"/>
    <cellStyle name="60% - 着色 3" xfId="68"/>
    <cellStyle name="60% - 着色 4" xfId="69"/>
    <cellStyle name="60% - 着色 5" xfId="70"/>
    <cellStyle name="60% - 着色 6" xfId="71"/>
    <cellStyle name="Accent1" xfId="72"/>
    <cellStyle name="Accent1 - 20%" xfId="73"/>
    <cellStyle name="Accent1 - 40%" xfId="74"/>
    <cellStyle name="Accent1 - 60%" xfId="75"/>
    <cellStyle name="Accent1_2006年33甘肃" xfId="76"/>
    <cellStyle name="Accent2" xfId="77"/>
    <cellStyle name="Accent2 - 20%" xfId="78"/>
    <cellStyle name="Accent2 - 40%" xfId="79"/>
    <cellStyle name="Accent2 - 60%" xfId="80"/>
    <cellStyle name="Accent2_2006年33甘肃" xfId="81"/>
    <cellStyle name="Accent3" xfId="82"/>
    <cellStyle name="Accent3 - 20%" xfId="83"/>
    <cellStyle name="Accent3 - 40%" xfId="84"/>
    <cellStyle name="Accent3 - 60%" xfId="85"/>
    <cellStyle name="Accent3_2006年33甘肃" xfId="86"/>
    <cellStyle name="Accent4" xfId="87"/>
    <cellStyle name="Accent4 - 20%" xfId="88"/>
    <cellStyle name="Accent4 - 40%" xfId="89"/>
    <cellStyle name="Accent4 - 60%" xfId="90"/>
    <cellStyle name="Accent5" xfId="91"/>
    <cellStyle name="Accent5 - 20%" xfId="92"/>
    <cellStyle name="Accent5 - 40%" xfId="93"/>
    <cellStyle name="Accent5 - 60%" xfId="94"/>
    <cellStyle name="Accent6" xfId="95"/>
    <cellStyle name="Accent6 - 20%" xfId="96"/>
    <cellStyle name="Accent6 - 40%" xfId="97"/>
    <cellStyle name="Accent6 - 60%" xfId="98"/>
    <cellStyle name="Accent6_2006年33甘肃" xfId="99"/>
    <cellStyle name="Calc Currency (0)" xfId="100"/>
    <cellStyle name="ColLevel_0" xfId="101"/>
    <cellStyle name="Comma [0]" xfId="102"/>
    <cellStyle name="comma zerodec" xfId="103"/>
    <cellStyle name="Comma_1995" xfId="104"/>
    <cellStyle name="Currency [0]" xfId="105"/>
    <cellStyle name="Currency_1995" xfId="106"/>
    <cellStyle name="Currency1" xfId="107"/>
    <cellStyle name="Date" xfId="108"/>
    <cellStyle name="Dollar (zero dec)" xfId="109"/>
    <cellStyle name="Fixed" xfId="110"/>
    <cellStyle name="Grey" xfId="111"/>
    <cellStyle name="Header1" xfId="112"/>
    <cellStyle name="Header2" xfId="113"/>
    <cellStyle name="HEADING1" xfId="114"/>
    <cellStyle name="HEADING2" xfId="115"/>
    <cellStyle name="Input [yellow]" xfId="116"/>
    <cellStyle name="no dec" xfId="117"/>
    <cellStyle name="Norma,_laroux_4_营业在建 (2)_E21" xfId="118"/>
    <cellStyle name="Normal - Style1" xfId="119"/>
    <cellStyle name="Normal_#10-Headcount" xfId="120"/>
    <cellStyle name="Percent [2]" xfId="121"/>
    <cellStyle name="Percent_laroux" xfId="122"/>
    <cellStyle name="RowLevel_0" xfId="123"/>
    <cellStyle name="Total" xfId="124"/>
    <cellStyle name="百分比 2" xfId="125"/>
    <cellStyle name="百分比 2 2" xfId="126"/>
    <cellStyle name="百分比 3" xfId="127"/>
    <cellStyle name="百分比 4" xfId="128"/>
    <cellStyle name="百分比 5" xfId="129"/>
    <cellStyle name="百分比 6" xfId="130"/>
    <cellStyle name="百分比 8" xfId="131"/>
    <cellStyle name="百分比 8 2" xfId="132"/>
    <cellStyle name="表标题" xfId="133"/>
    <cellStyle name="差_“十二五”市下放企业财税体制基数0726" xfId="134"/>
    <cellStyle name="差_00省级(打印)" xfId="135"/>
    <cellStyle name="差_03昭通" xfId="136"/>
    <cellStyle name="差_0502通海县" xfId="137"/>
    <cellStyle name="差_05潍坊" xfId="138"/>
    <cellStyle name="差_0605石屏县" xfId="139"/>
    <cellStyle name="差_0605石屏县_03_2010年各地区一般预算平衡表" xfId="140"/>
    <cellStyle name="差_0605石屏县_财力性转移支付2010年预算参考数" xfId="141"/>
    <cellStyle name="差_0605石屏县_财力性转移支付2010年预算参考数_03_2010年各地区一般预算平衡表" xfId="142"/>
    <cellStyle name="差_07临沂" xfId="143"/>
    <cellStyle name="差_09黑龙江" xfId="144"/>
    <cellStyle name="差_09黑龙江_03_2010年各地区一般预算平衡表" xfId="145"/>
    <cellStyle name="差_09黑龙江_财力性转移支付2010年预算参考数" xfId="146"/>
    <cellStyle name="差_09黑龙江_财力性转移支付2010年预算参考数_03_2010年各地区一般预算平衡表" xfId="147"/>
    <cellStyle name="差_1" xfId="148"/>
    <cellStyle name="差_1_03_2010年各地区一般预算平衡表" xfId="149"/>
    <cellStyle name="差_1_财力性转移支付2010年预算参考数" xfId="150"/>
    <cellStyle name="差_1_财力性转移支付2010年预算参考数_03_2010年各地区一般预算平衡表" xfId="151"/>
    <cellStyle name="差_1110洱源县" xfId="152"/>
    <cellStyle name="差_1110洱源县_03_2010年各地区一般预算平衡表" xfId="153"/>
    <cellStyle name="差_1110洱源县_财力性转移支付2010年预算参考数" xfId="154"/>
    <cellStyle name="差_1110洱源县_财力性转移支付2010年预算参考数_03_2010年各地区一般预算平衡表" xfId="155"/>
    <cellStyle name="差_11大理" xfId="156"/>
    <cellStyle name="差_11大理_03_2010年各地区一般预算平衡表" xfId="157"/>
    <cellStyle name="差_11大理_财力性转移支付2010年预算参考数" xfId="158"/>
    <cellStyle name="差_11大理_财力性转移支付2010年预算参考数_03_2010年各地区一般预算平衡表" xfId="159"/>
    <cellStyle name="差_12滨州" xfId="160"/>
    <cellStyle name="差_12滨州_03_2010年各地区一般预算平衡表" xfId="161"/>
    <cellStyle name="差_12滨州_财力性转移支付2010年预算参考数" xfId="162"/>
    <cellStyle name="差_12滨州_财力性转移支付2010年预算参考数_03_2010年各地区一般预算平衡表" xfId="163"/>
    <cellStyle name="差_12月份-报诸处陈处表0112" xfId="164"/>
    <cellStyle name="差_14PH1225" xfId="165"/>
    <cellStyle name="差_14安徽" xfId="166"/>
    <cellStyle name="差_14安徽_03_2010年各地区一般预算平衡表" xfId="167"/>
    <cellStyle name="差_14安徽_财力性转移支付2010年预算参考数" xfId="168"/>
    <cellStyle name="差_14安徽_财力性转移支付2010年预算参考数_03_2010年各地区一般预算平衡表" xfId="169"/>
    <cellStyle name="差_2" xfId="170"/>
    <cellStyle name="差_2_03_2010年各地区一般预算平衡表" xfId="171"/>
    <cellStyle name="差_2_财力性转移支付2010年预算参考数" xfId="172"/>
    <cellStyle name="差_2_财力性转移支付2010年预算参考数_03_2010年各地区一般预算平衡表" xfId="173"/>
    <cellStyle name="差_2006年22湖南" xfId="174"/>
    <cellStyle name="差_2006年22湖南_03_2010年各地区一般预算平衡表" xfId="175"/>
    <cellStyle name="差_2006年22湖南_财力性转移支付2010年预算参考数" xfId="176"/>
    <cellStyle name="差_2006年22湖南_财力性转移支付2010年预算参考数_03_2010年各地区一般预算平衡表" xfId="177"/>
    <cellStyle name="差_2006年27重庆" xfId="178"/>
    <cellStyle name="差_2006年27重庆_03_2010年各地区一般预算平衡表" xfId="179"/>
    <cellStyle name="差_2006年27重庆_财力性转移支付2010年预算参考数" xfId="180"/>
    <cellStyle name="差_2006年27重庆_财力性转移支付2010年预算参考数_03_2010年各地区一般预算平衡表" xfId="181"/>
    <cellStyle name="差_2006年28四川" xfId="182"/>
    <cellStyle name="差_2006年28四川_03_2010年各地区一般预算平衡表" xfId="183"/>
    <cellStyle name="差_2006年28四川_财力性转移支付2010年预算参考数" xfId="184"/>
    <cellStyle name="差_2006年28四川_财力性转移支付2010年预算参考数_03_2010年各地区一般预算平衡表" xfId="185"/>
    <cellStyle name="差_2006年30云南" xfId="186"/>
    <cellStyle name="差_2006年33甘肃" xfId="187"/>
    <cellStyle name="差_2006年34青海" xfId="188"/>
    <cellStyle name="差_2006年34青海_03_2010年各地区一般预算平衡表" xfId="189"/>
    <cellStyle name="差_2006年34青海_财力性转移支付2010年预算参考数" xfId="190"/>
    <cellStyle name="差_2006年34青海_财力性转移支付2010年预算参考数_03_2010年各地区一般预算平衡表" xfId="191"/>
    <cellStyle name="差_2006年全省财力计算表（中央、决算）" xfId="192"/>
    <cellStyle name="差_2006年水利统计指标统计表" xfId="193"/>
    <cellStyle name="差_2006年水利统计指标统计表_03_2010年各地区一般预算平衡表" xfId="194"/>
    <cellStyle name="差_2006年水利统计指标统计表_财力性转移支付2010年预算参考数" xfId="195"/>
    <cellStyle name="差_2006年水利统计指标统计表_财力性转移支付2010年预算参考数_03_2010年各地区一般预算平衡表" xfId="196"/>
    <cellStyle name="差_2007年收支情况及2008年收支预计表(汇总表)" xfId="197"/>
    <cellStyle name="差_2007年收支情况及2008年收支预计表(汇总表)_03_2010年各地区一般预算平衡表" xfId="198"/>
    <cellStyle name="差_2007年收支情况及2008年收支预计表(汇总表)_财力性转移支付2010年预算参考数" xfId="199"/>
    <cellStyle name="差_2007年收支情况及2008年收支预计表(汇总表)_财力性转移支付2010年预算参考数_03_2010年各地区一般预算平衡表" xfId="200"/>
    <cellStyle name="差_2007年一般预算支出剔除" xfId="201"/>
    <cellStyle name="差_2007年一般预算支出剔除_03_2010年各地区一般预算平衡表" xfId="202"/>
    <cellStyle name="差_2007年一般预算支出剔除_财力性转移支付2010年预算参考数" xfId="203"/>
    <cellStyle name="差_2007年一般预算支出剔除_财力性转移支付2010年预算参考数_03_2010年各地区一般预算平衡表" xfId="204"/>
    <cellStyle name="差_2007一般预算支出口径剔除表" xfId="205"/>
    <cellStyle name="差_2007一般预算支出口径剔除表_03_2010年各地区一般预算平衡表" xfId="206"/>
    <cellStyle name="差_2007一般预算支出口径剔除表_财力性转移支付2010年预算参考数" xfId="207"/>
    <cellStyle name="差_2007一般预算支出口径剔除表_财力性转移支付2010年预算参考数_03_2010年各地区一般预算平衡表" xfId="208"/>
    <cellStyle name="差_2008计算资料（8月5）" xfId="209"/>
    <cellStyle name="差_2008年全省汇总收支计算表" xfId="210"/>
    <cellStyle name="差_2008年全省汇总收支计算表_03_2010年各地区一般预算平衡表" xfId="211"/>
    <cellStyle name="差_2008年全省汇总收支计算表_财力性转移支付2010年预算参考数" xfId="212"/>
    <cellStyle name="差_2008年全省汇总收支计算表_财力性转移支付2010年预算参考数_03_2010年各地区一般预算平衡表" xfId="213"/>
    <cellStyle name="差_2008年一般预算支出预计" xfId="214"/>
    <cellStyle name="差_2008年预计支出与2007年对比" xfId="215"/>
    <cellStyle name="差_2008年支出核定" xfId="216"/>
    <cellStyle name="差_2008年支出调整" xfId="217"/>
    <cellStyle name="差_2008年支出调整_03_2010年各地区一般预算平衡表" xfId="218"/>
    <cellStyle name="差_2008年支出调整_财力性转移支付2010年预算参考数" xfId="219"/>
    <cellStyle name="差_2008年支出调整_财力性转移支付2010年预算参考数_03_2010年各地区一般预算平衡表" xfId="220"/>
    <cellStyle name="差_2010年全年新体制收入0620" xfId="221"/>
    <cellStyle name="差_2011年1－4月新体制收入（浦东）" xfId="222"/>
    <cellStyle name="差_2011年金融发展资金分配表" xfId="223"/>
    <cellStyle name="差_2011年镇收入完成情况表-1225" xfId="224"/>
    <cellStyle name="差_2012年财政收入执行情况表（月度收支报告附表）64141256" xfId="225"/>
    <cellStyle name="差_2012年村镇银行税收收入(上报)" xfId="226"/>
    <cellStyle name="差_2012年人代会材料——总预算表——1226" xfId="227"/>
    <cellStyle name="差_2013-2014年收支平衡表-含基金-20141226" xfId="228"/>
    <cellStyle name="差_2013-2014年收支平衡表-含基金-20150102" xfId="229"/>
    <cellStyle name="差_2013-2015年收支平衡表-20141008" xfId="230"/>
    <cellStyle name="差_2013年红本" xfId="231"/>
    <cellStyle name="差_2013年红本_2018年编审情况附表·0497175341662" xfId="232"/>
    <cellStyle name="差_2013年红本_2018年编审情况附表·h" xfId="233"/>
    <cellStyle name="差_2013年红本_2018年编审情况附表·建交委" xfId="234"/>
    <cellStyle name="差_2013年红本_2018年编审情况附表092692710024664(1)" xfId="235"/>
    <cellStyle name="差_2013年红本_2018年环保局编审情况附表(环保局1)" xfId="236"/>
    <cellStyle name="差_2013年红本_2018年环保局编审情况附表9.24925115838582(1)" xfId="237"/>
    <cellStyle name="差_2013年红本_含权责发生制" xfId="238"/>
    <cellStyle name="差_2013年红本_含权责发生制_2018年编审情况附表·0497175341662" xfId="239"/>
    <cellStyle name="差_2013年红本_含权责发生制_2018年编审情况附表·h" xfId="240"/>
    <cellStyle name="差_2013年红本_含权责发生制_2018年编审情况附表·建交委" xfId="241"/>
    <cellStyle name="差_2013年红本_含权责发生制_2018年编审情况附表092692710024664(1)" xfId="242"/>
    <cellStyle name="差_2013年红本_含权责发生制_2018年环保局编审情况附表(环保局1)" xfId="243"/>
    <cellStyle name="差_2013年红本_含权责发生制_2018年环保局编审情况附表9.24925115838582(1)" xfId="244"/>
    <cellStyle name="差_2013年收入预计表1225-关门后" xfId="245"/>
    <cellStyle name="差_2013年中央公共预算收支调整表（20140110国库司提供）" xfId="246"/>
    <cellStyle name="差_2013年中央公共预算收支调整表（20140110国库司提供）_2018年编审情况附表·0497175341662" xfId="247"/>
    <cellStyle name="差_2013年中央公共预算收支调整表（20140110国库司提供）_2018年编审情况附表·h" xfId="248"/>
    <cellStyle name="差_2013年中央公共预算收支调整表（20140110国库司提供）_2018年编审情况附表·建交委" xfId="249"/>
    <cellStyle name="差_2013年中央公共预算收支调整表（20140110国库司提供）_2018年编审情况附表092692710024664(1)" xfId="250"/>
    <cellStyle name="差_2013年中央公共预算收支调整表（20140110国库司提供）_2018年环保局编审情况附表(环保局1)" xfId="251"/>
    <cellStyle name="差_2013年中央公共预算收支调整表（20140110国库司提供）_2018年环保局编审情况附表9.24925115838582(1)" xfId="252"/>
    <cellStyle name="差_2013年中央公共预算收支调整表（20140110国库司提供）_含权责发生制" xfId="253"/>
    <cellStyle name="差_2013年中央公共预算收支调整表（20140110国库司提供）_含权责发生制_2018年编审情况附表·0497175341662" xfId="254"/>
    <cellStyle name="差_2013年中央公共预算收支调整表（20140110国库司提供）_含权责发生制_2018年编审情况附表·h" xfId="255"/>
    <cellStyle name="差_2013年中央公共预算收支调整表（20140110国库司提供）_含权责发生制_2018年编审情况附表·建交委" xfId="256"/>
    <cellStyle name="差_2013年中央公共预算收支调整表（20140110国库司提供）_含权责发生制_2018年编审情况附表092692710024664(1)" xfId="257"/>
    <cellStyle name="差_2013年中央公共预算收支调整表（20140110国库司提供）_含权责发生制_2018年环保局编审情况附表(环保局1)" xfId="258"/>
    <cellStyle name="差_2013年中央公共预算收支调整表（20140110国库司提供）_含权责发生制_2018年环保局编审情况附表9.24925115838582(1)" xfId="259"/>
    <cellStyle name="差_2013调整事项" xfId="260"/>
    <cellStyle name="差_2013调整事项_2018年编审情况附表·0497175341662" xfId="261"/>
    <cellStyle name="差_2013调整事项_2018年编审情况附表·h" xfId="262"/>
    <cellStyle name="差_2013调整事项_2018年编审情况附表·建交委" xfId="263"/>
    <cellStyle name="差_2013调整事项_2018年编审情况附表092692710024664(1)" xfId="264"/>
    <cellStyle name="差_2013调整事项_2018年环保局编审情况附表(环保局1)" xfId="265"/>
    <cellStyle name="差_2013调整事项_2018年环保局编审情况附表9.24925115838582(1)" xfId="266"/>
    <cellStyle name="差_2013调整事项_含权责发生制" xfId="267"/>
    <cellStyle name="差_2013调整事项_含权责发生制_2018年编审情况附表·0497175341662" xfId="268"/>
    <cellStyle name="差_2013调整事项_含权责发生制_2018年编审情况附表·h" xfId="269"/>
    <cellStyle name="差_2013调整事项_含权责发生制_2018年编审情况附表·建交委" xfId="270"/>
    <cellStyle name="差_2013调整事项_含权责发生制_2018年编审情况附表092692710024664(1)" xfId="271"/>
    <cellStyle name="差_2013调整事项_含权责发生制_2018年环保局编审情况附表(环保局1)" xfId="272"/>
    <cellStyle name="差_2013调整事项_含权责发生制_2018年环保局编审情况附表9.24925115838582(1)" xfId="273"/>
    <cellStyle name="差_2014、2015年补贴_（汇总表）(1)" xfId="274"/>
    <cellStyle name="差_2014-2015年一般公共和政府性基金收支平衡表1" xfId="275"/>
    <cellStyle name="差_2014年度支出预算调整处室汇总表" xfId="276"/>
    <cellStyle name="差_2014年度支出预算调整处室汇总表_2018年编审情况附表·0497175341662" xfId="277"/>
    <cellStyle name="差_2014年度支出预算调整处室汇总表_2018年编审情况附表·h" xfId="278"/>
    <cellStyle name="差_2014年度支出预算调整处室汇总表_2018年编审情况附表·建交委" xfId="279"/>
    <cellStyle name="差_2014年度支出预算调整处室汇总表_2018年编审情况附表092692710024664(1)" xfId="280"/>
    <cellStyle name="差_2014年度支出预算调整处室汇总表_2018年环保局编审情况附表(环保局1)" xfId="281"/>
    <cellStyle name="差_2014年度支出预算调整处室汇总表_2018年环保局编审情况附表9.24925115838582(1)" xfId="282"/>
    <cellStyle name="差_2014年津贴补贴预算调整表（医药）" xfId="283"/>
    <cellStyle name="差_2014年津贴补贴预算调整表（医药）_2018年编审情况附表·0497175341662" xfId="284"/>
    <cellStyle name="差_2014年津贴补贴预算调整表（医药）_2018年编审情况附表·h" xfId="285"/>
    <cellStyle name="差_2014年津贴补贴预算调整表（医药）_2018年编审情况附表·建交委" xfId="286"/>
    <cellStyle name="差_2014年津贴补贴预算调整表（医药）_2018年编审情况附表092692710024664(1)" xfId="287"/>
    <cellStyle name="差_2014年津贴补贴预算调整表（医药）_2018年环保局编审情况附表(环保局1)" xfId="288"/>
    <cellStyle name="差_2014年津贴补贴预算调整表（医药）_2018年环保局编审情况附表9.24925115838582(1)" xfId="289"/>
    <cellStyle name="差_2014调整事项" xfId="290"/>
    <cellStyle name="差_2014调整事项_2018年编审情况附表·0497175341662" xfId="291"/>
    <cellStyle name="差_2014调整事项_2018年编审情况附表·h" xfId="292"/>
    <cellStyle name="差_2014调整事项_2018年编审情况附表·建交委" xfId="293"/>
    <cellStyle name="差_2014调整事项_2018年编审情况附表092692710024664(1)" xfId="294"/>
    <cellStyle name="差_2014调整事项_2018年环保局编审情况附表(环保局1)" xfId="295"/>
    <cellStyle name="差_2014调整事项_2018年环保局编审情况附表9.24925115838582(1)" xfId="296"/>
    <cellStyle name="差_2014调整事项_含权责发生制" xfId="297"/>
    <cellStyle name="差_2014调整事项_含权责发生制_2018年编审情况附表·0497175341662" xfId="298"/>
    <cellStyle name="差_2014调整事项_含权责发生制_2018年编审情况附表·h" xfId="299"/>
    <cellStyle name="差_2014调整事项_含权责发生制_2018年编审情况附表·建交委" xfId="300"/>
    <cellStyle name="差_2014调整事项_含权责发生制_2018年编审情况附表092692710024664(1)" xfId="301"/>
    <cellStyle name="差_2014调整事项_含权责发生制_2018年环保局编审情况附表(环保局1)" xfId="302"/>
    <cellStyle name="差_2014调整事项_含权责发生制_2018年环保局编审情况附表9.24925115838582(1)" xfId="303"/>
    <cellStyle name="差_2018年编审情况附表·城建处（1）92717235350" xfId="304"/>
    <cellStyle name="差_20河南" xfId="305"/>
    <cellStyle name="差_20河南_03_2010年各地区一般预算平衡表" xfId="306"/>
    <cellStyle name="差_20河南_财力性转移支付2010年预算参考数" xfId="307"/>
    <cellStyle name="差_20河南_财力性转移支付2010年预算参考数_03_2010年各地区一般预算平衡表" xfId="308"/>
    <cellStyle name="差_22湖南" xfId="309"/>
    <cellStyle name="差_22湖南_03_2010年各地区一般预算平衡表" xfId="310"/>
    <cellStyle name="差_22湖南_财力性转移支付2010年预算参考数" xfId="311"/>
    <cellStyle name="差_22湖南_财力性转移支付2010年预算参考数_03_2010年各地区一般预算平衡表" xfId="312"/>
    <cellStyle name="差_27重庆" xfId="313"/>
    <cellStyle name="差_27重庆_03_2010年各地区一般预算平衡表" xfId="314"/>
    <cellStyle name="差_27重庆_财力性转移支付2010年预算参考数" xfId="315"/>
    <cellStyle name="差_27重庆_财力性转移支付2010年预算参考数_03_2010年各地区一般预算平衡表" xfId="316"/>
    <cellStyle name="差_28四川" xfId="317"/>
    <cellStyle name="差_28四川_03_2010年各地区一般预算平衡表" xfId="318"/>
    <cellStyle name="差_28四川_财力性转移支付2010年预算参考数" xfId="319"/>
    <cellStyle name="差_28四川_财力性转移支付2010年预算参考数_03_2010年各地区一般预算平衡表" xfId="320"/>
    <cellStyle name="差_30云南" xfId="321"/>
    <cellStyle name="差_30云南_1" xfId="322"/>
    <cellStyle name="差_30云南_1_03_2010年各地区一般预算平衡表" xfId="323"/>
    <cellStyle name="差_30云南_1_财力性转移支付2010年预算参考数" xfId="324"/>
    <cellStyle name="差_30云南_1_财力性转移支付2010年预算参考数_03_2010年各地区一般预算平衡表" xfId="325"/>
    <cellStyle name="差_32陕西" xfId="326"/>
    <cellStyle name="差_33甘肃" xfId="327"/>
    <cellStyle name="差_34青海" xfId="328"/>
    <cellStyle name="差_34青海_03_2010年各地区一般预算平衡表" xfId="329"/>
    <cellStyle name="差_34青海_1" xfId="330"/>
    <cellStyle name="差_34青海_1_03_2010年各地区一般预算平衡表" xfId="331"/>
    <cellStyle name="差_34青海_1_财力性转移支付2010年预算参考数" xfId="332"/>
    <cellStyle name="差_34青海_1_财力性转移支付2010年预算参考数_03_2010年各地区一般预算平衡表" xfId="333"/>
    <cellStyle name="差_34青海_财力性转移支付2010年预算参考数" xfId="334"/>
    <cellStyle name="差_34青海_财力性转移支付2010年预算参考数_03_2010年各地区一般预算平衡表" xfId="335"/>
    <cellStyle name="差_530623_2006年县级财政报表附表" xfId="336"/>
    <cellStyle name="差_530629_2006年县级财政报表附表" xfId="337"/>
    <cellStyle name="差_5334_2006年迪庆县级财政报表附表" xfId="338"/>
    <cellStyle name="差_7项转列的政府性基金2014-2015年收支匡算表-20150102" xfId="339"/>
    <cellStyle name="差_Book1" xfId="340"/>
    <cellStyle name="差_Book1_03_2010年各地区一般预算平衡表" xfId="341"/>
    <cellStyle name="差_Book1_财力性转移支付2010年预算参考数" xfId="342"/>
    <cellStyle name="差_Book1_财力性转移支付2010年预算参考数_03_2010年各地区一般预算平衡表" xfId="343"/>
    <cellStyle name="差_Book2" xfId="344"/>
    <cellStyle name="差_Book2_03_2010年各地区一般预算平衡表" xfId="345"/>
    <cellStyle name="差_Book2_财力性转移支付2010年预算参考数" xfId="346"/>
    <cellStyle name="差_Book2_财力性转移支付2010年预算参考数_03_2010年各地区一般预算平衡表" xfId="347"/>
    <cellStyle name="差_gdp" xfId="348"/>
    <cellStyle name="差_M01-2(州市补助收入)" xfId="349"/>
    <cellStyle name="差_NSZ141225" xfId="350"/>
    <cellStyle name="差_NSZ141230" xfId="351"/>
    <cellStyle name="差_Sheet1" xfId="352"/>
    <cellStyle name="差_YB0520崇明" xfId="353"/>
    <cellStyle name="差_安徽 缺口县区测算(地方填报)1" xfId="354"/>
    <cellStyle name="差_安徽 缺口县区测算(地方填报)1_03_2010年各地区一般预算平衡表" xfId="355"/>
    <cellStyle name="差_安徽 缺口县区测算(地方填报)1_财力性转移支付2010年预算参考数" xfId="356"/>
    <cellStyle name="差_安徽 缺口县区测算(地方填报)1_财力性转移支付2010年预算参考数_03_2010年各地区一般预算平衡表" xfId="357"/>
    <cellStyle name="差_按税种统计收入(201112-关账后)_to财政" xfId="358"/>
    <cellStyle name="差_按税种统计收入(201209)_to财政1" xfId="359"/>
    <cellStyle name="差_按税种统计收入(201210)_to财政" xfId="360"/>
    <cellStyle name="差_按税种统计收入（201210）_to财政" xfId="361"/>
    <cellStyle name="差_按税种统计收入(201211)_to财政" xfId="362"/>
    <cellStyle name="差_按税种统计收入（201211）_to财政tzh12318259" xfId="363"/>
    <cellStyle name="差_按税种统计收入(201302)_to财政" xfId="364"/>
    <cellStyle name="差_报诸处10月份报表·2013118172945910" xfId="365"/>
    <cellStyle name="差_不含人员经费系数" xfId="366"/>
    <cellStyle name="差_不含人员经费系数_03_2010年各地区一般预算平衡表" xfId="367"/>
    <cellStyle name="差_不含人员经费系数_财力性转移支付2010年预算参考数" xfId="368"/>
    <cellStyle name="差_不含人员经费系数_财力性转移支付2010年预算参考数_03_2010年各地区一般预算平衡表" xfId="369"/>
    <cellStyle name="差_财政供养人员" xfId="370"/>
    <cellStyle name="差_财政供养人员_03_2010年各地区一般预算平衡表" xfId="371"/>
    <cellStyle name="差_财政供养人员_财力性转移支付2010年预算参考数" xfId="372"/>
    <cellStyle name="差_财政供养人员_财力性转移支付2010年预算参考数_03_2010年各地区一般预算平衡表" xfId="373"/>
    <cellStyle name="差_财政户管及税收情况-提供地区处0116" xfId="374"/>
    <cellStyle name="差_测算结果" xfId="375"/>
    <cellStyle name="差_测算结果_03_2010年各地区一般预算平衡表" xfId="376"/>
    <cellStyle name="差_测算结果_财力性转移支付2010年预算参考数" xfId="377"/>
    <cellStyle name="差_测算结果_财力性转移支付2010年预算参考数_03_2010年各地区一般预算平衡表" xfId="378"/>
    <cellStyle name="差_测算结果汇总" xfId="379"/>
    <cellStyle name="差_测算结果汇总_03_2010年各地区一般预算平衡表" xfId="380"/>
    <cellStyle name="差_测算结果汇总_财力性转移支付2010年预算参考数" xfId="381"/>
    <cellStyle name="差_测算结果汇总_财力性转移支付2010年预算参考数_03_2010年各地区一般预算平衡表" xfId="382"/>
    <cellStyle name="差_成本差异系数" xfId="383"/>
    <cellStyle name="差_成本差异系数（含人口规模）" xfId="384"/>
    <cellStyle name="差_成本差异系数（含人口规模）_03_2010年各地区一般预算平衡表" xfId="385"/>
    <cellStyle name="差_成本差异系数（含人口规模）_财力性转移支付2010年预算参考数" xfId="386"/>
    <cellStyle name="差_成本差异系数（含人口规模）_财力性转移支付2010年预算参考数_03_2010年各地区一般预算平衡表" xfId="387"/>
    <cellStyle name="差_成本差异系数_03_2010年各地区一般预算平衡表" xfId="388"/>
    <cellStyle name="差_成本差异系数_财力性转移支付2010年预算参考数" xfId="389"/>
    <cellStyle name="差_成本差异系数_财力性转移支付2010年预算参考数_03_2010年各地区一般预算平衡表" xfId="390"/>
    <cellStyle name="差_城管局编审情况附表（终稿）" xfId="391"/>
    <cellStyle name="差_城建部门" xfId="392"/>
    <cellStyle name="差_赤字12500(不超收)" xfId="393"/>
    <cellStyle name="差_打印2012年开发区镇税收情况-调整后0116" xfId="394"/>
    <cellStyle name="差_第五部分(才淼、饶永宏）" xfId="395"/>
    <cellStyle name="差_第一部分：综合全" xfId="396"/>
    <cellStyle name="差_分科目情况" xfId="397"/>
    <cellStyle name="差_分科目情况_2018年编审情况附表·0497175341662" xfId="398"/>
    <cellStyle name="差_分科目情况_2018年编审情况附表·h" xfId="399"/>
    <cellStyle name="差_分科目情况_2018年编审情况附表·建交委" xfId="400"/>
    <cellStyle name="差_分科目情况_2018年编审情况附表092692710024664(1)" xfId="401"/>
    <cellStyle name="差_分科目情况_2018年环保局编审情况附表(环保局1)" xfId="402"/>
    <cellStyle name="差_分科目情况_2018年环保局编审情况附表9.24925115838582(1)" xfId="403"/>
    <cellStyle name="差_分科目情况_含权责发生制" xfId="404"/>
    <cellStyle name="差_分科目情况_含权责发生制_2018年编审情况附表·0497175341662" xfId="405"/>
    <cellStyle name="差_分科目情况_含权责发生制_2018年编审情况附表·h" xfId="406"/>
    <cellStyle name="差_分科目情况_含权责发生制_2018年编审情况附表·建交委" xfId="407"/>
    <cellStyle name="差_分科目情况_含权责发生制_2018年编审情况附表092692710024664(1)" xfId="408"/>
    <cellStyle name="差_分科目情况_含权责发生制_2018年环保局编审情况附表(环保局1)" xfId="409"/>
    <cellStyle name="差_分科目情况_含权责发生制_2018年环保局编审情况附表9.24925115838582(1)" xfId="410"/>
    <cellStyle name="差_分析缺口率" xfId="411"/>
    <cellStyle name="差_分析缺口率_03_2010年各地区一般预算平衡表" xfId="412"/>
    <cellStyle name="差_分析缺口率_财力性转移支付2010年预算参考数" xfId="413"/>
    <cellStyle name="差_分析缺口率_财力性转移支付2010年预算参考数_03_2010年各地区一般预算平衡表" xfId="414"/>
    <cellStyle name="差_分县成本差异系数" xfId="415"/>
    <cellStyle name="差_分县成本差异系数_03_2010年各地区一般预算平衡表" xfId="416"/>
    <cellStyle name="差_分县成本差异系数_不含人员经费系数" xfId="417"/>
    <cellStyle name="差_分县成本差异系数_不含人员经费系数_03_2010年各地区一般预算平衡表" xfId="418"/>
    <cellStyle name="差_分县成本差异系数_不含人员经费系数_财力性转移支付2010年预算参考数" xfId="419"/>
    <cellStyle name="差_分县成本差异系数_不含人员经费系数_财力性转移支付2010年预算参考数_03_2010年各地区一般预算平衡表" xfId="420"/>
    <cellStyle name="差_分县成本差异系数_财力性转移支付2010年预算参考数" xfId="421"/>
    <cellStyle name="差_分县成本差异系数_财力性转移支付2010年预算参考数_03_2010年各地区一般预算平衡表" xfId="422"/>
    <cellStyle name="差_分县成本差异系数_民生政策最低支出需求" xfId="423"/>
    <cellStyle name="差_分县成本差异系数_民生政策最低支出需求_03_2010年各地区一般预算平衡表" xfId="424"/>
    <cellStyle name="差_分县成本差异系数_民生政策最低支出需求_财力性转移支付2010年预算参考数" xfId="425"/>
    <cellStyle name="差_分县成本差异系数_民生政策最低支出需求_财力性转移支付2010年预算参考数_03_2010年各地区一般预算平衡表" xfId="426"/>
    <cellStyle name="差_附表" xfId="427"/>
    <cellStyle name="差_附表_03_2010年各地区一般预算平衡表" xfId="428"/>
    <cellStyle name="差_附表_财力性转移支付2010年预算参考数" xfId="429"/>
    <cellStyle name="差_附表_财力性转移支付2010年预算参考数_03_2010年各地区一般预算平衡表" xfId="430"/>
    <cellStyle name="差_附件2：部门规划表" xfId="431"/>
    <cellStyle name="差_附件2：部门规划表_2018年编审情况附表·0497175341662" xfId="432"/>
    <cellStyle name="差_附件2：部门规划表_2018年编审情况附表·h" xfId="433"/>
    <cellStyle name="差_附件2：部门规划表_2018年编审情况附表·建交委" xfId="434"/>
    <cellStyle name="差_附件2：部门规划表_2018年编审情况附表092692710024664(1)" xfId="435"/>
    <cellStyle name="差_附件2：部门规划表_2018年环保局编审情况附表(环保局1)" xfId="436"/>
    <cellStyle name="差_附件2：部门规划表_2018年环保局编审情况附表9.24925115838582(1)" xfId="437"/>
    <cellStyle name="差_公共财政一般性转移支付测算表0918" xfId="438"/>
    <cellStyle name="差_公共财政专项转移支付测算表0918" xfId="439"/>
    <cellStyle name="差_含权责发生制" xfId="440"/>
    <cellStyle name="差_含权责发生制_1" xfId="441"/>
    <cellStyle name="差_行政(燃修费)" xfId="442"/>
    <cellStyle name="差_行政(燃修费)_03_2010年各地区一般预算平衡表" xfId="443"/>
    <cellStyle name="差_行政(燃修费)_不含人员经费系数" xfId="444"/>
    <cellStyle name="差_行政(燃修费)_不含人员经费系数_03_2010年各地区一般预算平衡表" xfId="445"/>
    <cellStyle name="差_行政(燃修费)_不含人员经费系数_财力性转移支付2010年预算参考数" xfId="446"/>
    <cellStyle name="差_行政(燃修费)_不含人员经费系数_财力性转移支付2010年预算参考数_03_2010年各地区一般预算平衡表" xfId="447"/>
    <cellStyle name="差_行政(燃修费)_财力性转移支付2010年预算参考数" xfId="448"/>
    <cellStyle name="差_行政(燃修费)_财力性转移支付2010年预算参考数_03_2010年各地区一般预算平衡表" xfId="449"/>
    <cellStyle name="差_行政(燃修费)_民生政策最低支出需求" xfId="450"/>
    <cellStyle name="差_行政(燃修费)_民生政策最低支出需求_03_2010年各地区一般预算平衡表" xfId="451"/>
    <cellStyle name="差_行政(燃修费)_民生政策最低支出需求_财力性转移支付2010年预算参考数" xfId="452"/>
    <cellStyle name="差_行政(燃修费)_民生政策最低支出需求_财力性转移支付2010年预算参考数_03_2010年各地区一般预算平衡表" xfId="453"/>
    <cellStyle name="差_行政(燃修费)_县市旗测算-新科目（含人口规模效应）" xfId="454"/>
    <cellStyle name="差_行政(燃修费)_县市旗测算-新科目（含人口规模效应）_03_2010年各地区一般预算平衡表" xfId="455"/>
    <cellStyle name="差_行政(燃修费)_县市旗测算-新科目（含人口规模效应）_财力性转移支付2010年预算参考数" xfId="456"/>
    <cellStyle name="差_行政(燃修费)_县市旗测算-新科目（含人口规模效应）_财力性转移支付2010年预算参考数_03_2010年各地区一般预算平衡表" xfId="457"/>
    <cellStyle name="差_行政（人员）" xfId="458"/>
    <cellStyle name="差_行政（人员）_03_2010年各地区一般预算平衡表" xfId="459"/>
    <cellStyle name="差_行政（人员）_不含人员经费系数" xfId="460"/>
    <cellStyle name="差_行政（人员）_不含人员经费系数_03_2010年各地区一般预算平衡表" xfId="461"/>
    <cellStyle name="差_行政（人员）_不含人员经费系数_财力性转移支付2010年预算参考数" xfId="462"/>
    <cellStyle name="差_行政（人员）_不含人员经费系数_财力性转移支付2010年预算参考数_03_2010年各地区一般预算平衡表" xfId="463"/>
    <cellStyle name="差_行政（人员）_财力性转移支付2010年预算参考数" xfId="464"/>
    <cellStyle name="差_行政（人员）_财力性转移支付2010年预算参考数_03_2010年各地区一般预算平衡表" xfId="465"/>
    <cellStyle name="差_行政（人员）_民生政策最低支出需求" xfId="466"/>
    <cellStyle name="差_行政（人员）_民生政策最低支出需求_03_2010年各地区一般预算平衡表" xfId="467"/>
    <cellStyle name="差_行政（人员）_民生政策最低支出需求_财力性转移支付2010年预算参考数" xfId="468"/>
    <cellStyle name="差_行政（人员）_民生政策最低支出需求_财力性转移支付2010年预算参考数_03_2010年各地区一般预算平衡表" xfId="469"/>
    <cellStyle name="差_行政（人员）_县市旗测算-新科目（含人口规模效应）" xfId="470"/>
    <cellStyle name="差_行政（人员）_县市旗测算-新科目（含人口规模效应）_03_2010年各地区一般预算平衡表" xfId="471"/>
    <cellStyle name="差_行政（人员）_县市旗测算-新科目（含人口规模效应）_财力性转移支付2010年预算参考数" xfId="472"/>
    <cellStyle name="差_行政（人员）_县市旗测算-新科目（含人口规模效应）_财力性转移支付2010年预算参考数_03_2010年各地区一般预算平衡表" xfId="473"/>
    <cellStyle name="差_行政公检法测算" xfId="474"/>
    <cellStyle name="差_行政公检法测算_03_2010年各地区一般预算平衡表" xfId="475"/>
    <cellStyle name="差_行政公检法测算_不含人员经费系数" xfId="476"/>
    <cellStyle name="差_行政公检法测算_不含人员经费系数_03_2010年各地区一般预算平衡表" xfId="477"/>
    <cellStyle name="差_行政公检法测算_不含人员经费系数_财力性转移支付2010年预算参考数" xfId="478"/>
    <cellStyle name="差_行政公检法测算_不含人员经费系数_财力性转移支付2010年预算参考数_03_2010年各地区一般预算平衡表" xfId="479"/>
    <cellStyle name="差_行政公检法测算_财力性转移支付2010年预算参考数" xfId="480"/>
    <cellStyle name="差_行政公检法测算_财力性转移支付2010年预算参考数_03_2010年各地区一般预算平衡表" xfId="481"/>
    <cellStyle name="差_行政公检法测算_民生政策最低支出需求" xfId="482"/>
    <cellStyle name="差_行政公检法测算_民生政策最低支出需求_03_2010年各地区一般预算平衡表" xfId="483"/>
    <cellStyle name="差_行政公检法测算_民生政策最低支出需求_财力性转移支付2010年预算参考数" xfId="484"/>
    <cellStyle name="差_行政公检法测算_民生政策最低支出需求_财力性转移支付2010年预算参考数_03_2010年各地区一般预算平衡表" xfId="485"/>
    <cellStyle name="差_行政公检法测算_县市旗测算-新科目（含人口规模效应）" xfId="486"/>
    <cellStyle name="差_行政公检法测算_县市旗测算-新科目（含人口规模效应）_03_2010年各地区一般预算平衡表" xfId="487"/>
    <cellStyle name="差_行政公检法测算_县市旗测算-新科目（含人口规模效应）_财力性转移支付2010年预算参考数" xfId="488"/>
    <cellStyle name="差_行政公检法测算_县市旗测算-新科目（含人口规模效应）_财力性转移支付2010年预算参考数_03_2010年各地区一般预算平衡表" xfId="489"/>
    <cellStyle name="差_河南 缺口县区测算(地方填报)" xfId="490"/>
    <cellStyle name="差_河南 缺口县区测算(地方填报)_03_2010年各地区一般预算平衡表" xfId="491"/>
    <cellStyle name="差_河南 缺口县区测算(地方填报)_财力性转移支付2010年预算参考数" xfId="492"/>
    <cellStyle name="差_河南 缺口县区测算(地方填报)_财力性转移支付2010年预算参考数_03_2010年各地区一般预算平衡表" xfId="493"/>
    <cellStyle name="差_河南 缺口县区测算(地方填报白)" xfId="494"/>
    <cellStyle name="差_河南 缺口县区测算(地方填报白)_03_2010年各地区一般预算平衡表" xfId="495"/>
    <cellStyle name="差_河南 缺口县区测算(地方填报白)_财力性转移支付2010年预算参考数" xfId="496"/>
    <cellStyle name="差_河南 缺口县区测算(地方填报白)_财力性转移支付2010年预算参考数_03_2010年各地区一般预算平衡表" xfId="497"/>
    <cellStyle name="差_核定人数对比" xfId="498"/>
    <cellStyle name="差_核定人数对比_03_2010年各地区一般预算平衡表" xfId="499"/>
    <cellStyle name="差_核定人数对比_财力性转移支付2010年预算参考数" xfId="500"/>
    <cellStyle name="差_核定人数对比_财力性转移支付2010年预算参考数_03_2010年各地区一般预算平衡表" xfId="501"/>
    <cellStyle name="差_核定人数下发表" xfId="502"/>
    <cellStyle name="差_核定人数下发表_03_2010年各地区一般预算平衡表" xfId="503"/>
    <cellStyle name="差_核定人数下发表_财力性转移支付2010年预算参考数" xfId="504"/>
    <cellStyle name="差_核定人数下发表_财力性转移支付2010年预算参考数_03_2010年各地区一般预算平衡表" xfId="505"/>
    <cellStyle name="差_汇总" xfId="506"/>
    <cellStyle name="差_汇总_03_2010年各地区一般预算平衡表" xfId="507"/>
    <cellStyle name="差_汇总_2018年编审情况附表·0497175341662" xfId="508"/>
    <cellStyle name="差_汇总_2018年编审情况附表·h" xfId="509"/>
    <cellStyle name="差_汇总_2018年编审情况附表·城建处（1）92717235350" xfId="510"/>
    <cellStyle name="差_汇总_2018年编审情况附表·建交委" xfId="511"/>
    <cellStyle name="差_汇总_2018年编审情况附表092692710024664(1)" xfId="512"/>
    <cellStyle name="差_汇总_2018年环保局编审情况附表(环保局1)" xfId="513"/>
    <cellStyle name="差_汇总_2018年环保局编审情况附表9.24925115838582(1)" xfId="514"/>
    <cellStyle name="差_汇总_财力性转移支付2010年预算参考数" xfId="515"/>
    <cellStyle name="差_汇总_财力性转移支付2010年预算参考数_03_2010年各地区一般预算平衡表" xfId="516"/>
    <cellStyle name="差_汇总_项目库修改·城建处109162320223" xfId="517"/>
    <cellStyle name="差_汇总表" xfId="518"/>
    <cellStyle name="差_汇总表_03_2010年各地区一般预算平衡表" xfId="519"/>
    <cellStyle name="差_汇总表_财力性转移支付2010年预算参考数" xfId="520"/>
    <cellStyle name="差_汇总表_财力性转移支付2010年预算参考数_03_2010年各地区一般预算平衡表" xfId="521"/>
    <cellStyle name="差_汇总表4" xfId="522"/>
    <cellStyle name="差_汇总表4_03_2010年各地区一般预算平衡表" xfId="523"/>
    <cellStyle name="差_汇总表4_财力性转移支付2010年预算参考数" xfId="524"/>
    <cellStyle name="差_汇总表4_财力性转移支付2010年预算参考数_03_2010年各地区一般预算平衡表" xfId="525"/>
    <cellStyle name="差_汇总-县级财政报表附表" xfId="526"/>
    <cellStyle name="差_检验表" xfId="527"/>
    <cellStyle name="差_检验表（调整后）" xfId="528"/>
    <cellStyle name="差_教育(按照总人口测算）—20080416" xfId="529"/>
    <cellStyle name="差_教育(按照总人口测算）—20080416_03_2010年各地区一般预算平衡表" xfId="530"/>
    <cellStyle name="差_教育(按照总人口测算）—20080416_不含人员经费系数" xfId="531"/>
    <cellStyle name="差_教育(按照总人口测算）—20080416_不含人员经费系数_03_2010年各地区一般预算平衡表" xfId="532"/>
    <cellStyle name="差_教育(按照总人口测算）—20080416_不含人员经费系数_财力性转移支付2010年预算参考数" xfId="533"/>
    <cellStyle name="差_教育(按照总人口测算）—20080416_不含人员经费系数_财力性转移支付2010年预算参考数_03_2010年各地区一般预算平衡表" xfId="534"/>
    <cellStyle name="差_教育(按照总人口测算）—20080416_财力性转移支付2010年预算参考数" xfId="535"/>
    <cellStyle name="差_教育(按照总人口测算）—20080416_财力性转移支付2010年预算参考数_03_2010年各地区一般预算平衡表" xfId="536"/>
    <cellStyle name="差_教育(按照总人口测算）—20080416_民生政策最低支出需求" xfId="537"/>
    <cellStyle name="差_教育(按照总人口测算）—20080416_民生政策最低支出需求_03_2010年各地区一般预算平衡表" xfId="538"/>
    <cellStyle name="差_教育(按照总人口测算）—20080416_民生政策最低支出需求_财力性转移支付2010年预算参考数" xfId="539"/>
    <cellStyle name="差_教育(按照总人口测算）—20080416_民生政策最低支出需求_财力性转移支付2010年预算参考数_03_2010年各地区一般预算平衡表" xfId="540"/>
    <cellStyle name="差_教育(按照总人口测算）—20080416_县市旗测算-新科目（含人口规模效应）" xfId="541"/>
    <cellStyle name="差_教育(按照总人口测算）—20080416_县市旗测算-新科目（含人口规模效应）_03_2010年各地区一般预算平衡表" xfId="542"/>
    <cellStyle name="差_教育(按照总人口测算）—20080416_县市旗测算-新科目（含人口规模效应）_财力性转移支付2010年预算参考数" xfId="543"/>
    <cellStyle name="差_教育(按照总人口测算）—20080416_县市旗测算-新科目（含人口规模效应）_财力性转移支付2010年预算参考数_03_2010年各地区一般预算平衡表" xfId="544"/>
    <cellStyle name="差_开发区增量分成测算表——02——2012" xfId="545"/>
    <cellStyle name="差_丽江汇总" xfId="546"/>
    <cellStyle name="差_民生政策最低支出需求" xfId="547"/>
    <cellStyle name="差_民生政策最低支出需求_03_2010年各地区一般预算平衡表" xfId="548"/>
    <cellStyle name="差_民生政策最低支出需求_财力性转移支付2010年预算参考数" xfId="549"/>
    <cellStyle name="差_民生政策最低支出需求_财力性转移支付2010年预算参考数_03_2010年各地区一般预算平衡表" xfId="550"/>
    <cellStyle name="差_南汇新城镇2011年含下放户税收分税种情况-20120921" xfId="551"/>
    <cellStyle name="差_农林水和城市维护标准支出20080505－县区合计" xfId="552"/>
    <cellStyle name="差_农林水和城市维护标准支出20080505－县区合计_03_2010年各地区一般预算平衡表" xfId="553"/>
    <cellStyle name="差_农林水和城市维护标准支出20080505－县区合计_不含人员经费系数" xfId="554"/>
    <cellStyle name="差_农林水和城市维护标准支出20080505－县区合计_不含人员经费系数_03_2010年各地区一般预算平衡表" xfId="555"/>
    <cellStyle name="差_农林水和城市维护标准支出20080505－县区合计_不含人员经费系数_财力性转移支付2010年预算参考数" xfId="556"/>
    <cellStyle name="差_农林水和城市维护标准支出20080505－县区合计_不含人员经费系数_财力性转移支付2010年预算参考数_03_2010年各地区一般预算平衡表" xfId="557"/>
    <cellStyle name="差_农林水和城市维护标准支出20080505－县区合计_财力性转移支付2010年预算参考数" xfId="558"/>
    <cellStyle name="差_农林水和城市维护标准支出20080505－县区合计_财力性转移支付2010年预算参考数_03_2010年各地区一般预算平衡表" xfId="559"/>
    <cellStyle name="差_农林水和城市维护标准支出20080505－县区合计_民生政策最低支出需求" xfId="560"/>
    <cellStyle name="差_农林水和城市维护标准支出20080505－县区合计_民生政策最低支出需求_03_2010年各地区一般预算平衡表" xfId="561"/>
    <cellStyle name="差_农林水和城市维护标准支出20080505－县区合计_民生政策最低支出需求_财力性转移支付2010年预算参考数" xfId="562"/>
    <cellStyle name="差_农林水和城市维护标准支出20080505－县区合计_民生政策最低支出需求_财力性转移支付2010年预算参考数_03_2010年各地区一般预算平衡表" xfId="563"/>
    <cellStyle name="差_农林水和城市维护标准支出20080505－县区合计_县市旗测算-新科目（含人口规模效应）" xfId="564"/>
    <cellStyle name="差_农林水和城市维护标准支出20080505－县区合计_县市旗测算-新科目（含人口规模效应）_03_2010年各地区一般预算平衡表" xfId="565"/>
    <cellStyle name="差_农林水和城市维护标准支出20080505－县区合计_县市旗测算-新科目（含人口规模效应）_财力性转移支付2010年预算参考数" xfId="566"/>
    <cellStyle name="差_农林水和城市维护标准支出20080505－县区合计_县市旗测算-新科目（含人口规模效应）_财力性转移支付2010年预算参考数_03_2010年各地区一般预算平衡表" xfId="567"/>
    <cellStyle name="差_平邑" xfId="568"/>
    <cellStyle name="差_平邑_03_2010年各地区一般预算平衡表" xfId="569"/>
    <cellStyle name="差_平邑_财力性转移支付2010年预算参考数" xfId="570"/>
    <cellStyle name="差_平邑_财力性转移支付2010年预算参考数_03_2010年各地区一般预算平衡表" xfId="571"/>
    <cellStyle name="差_其他部门(按照总人口测算）—20080416" xfId="572"/>
    <cellStyle name="差_其他部门(按照总人口测算）—20080416_03_2010年各地区一般预算平衡表" xfId="573"/>
    <cellStyle name="差_其他部门(按照总人口测算）—20080416_不含人员经费系数" xfId="574"/>
    <cellStyle name="差_其他部门(按照总人口测算）—20080416_不含人员经费系数_03_2010年各地区一般预算平衡表" xfId="575"/>
    <cellStyle name="差_其他部门(按照总人口测算）—20080416_不含人员经费系数_财力性转移支付2010年预算参考数" xfId="576"/>
    <cellStyle name="差_其他部门(按照总人口测算）—20080416_不含人员经费系数_财力性转移支付2010年预算参考数_03_2010年各地区一般预算平衡表" xfId="577"/>
    <cellStyle name="差_其他部门(按照总人口测算）—20080416_财力性转移支付2010年预算参考数" xfId="578"/>
    <cellStyle name="差_其他部门(按照总人口测算）—20080416_财力性转移支付2010年预算参考数_03_2010年各地区一般预算平衡表" xfId="579"/>
    <cellStyle name="差_其他部门(按照总人口测算）—20080416_民生政策最低支出需求" xfId="580"/>
    <cellStyle name="差_其他部门(按照总人口测算）—20080416_民生政策最低支出需求_03_2010年各地区一般预算平衡表" xfId="581"/>
    <cellStyle name="差_其他部门(按照总人口测算）—20080416_民生政策最低支出需求_财力性转移支付2010年预算参考数" xfId="582"/>
    <cellStyle name="差_其他部门(按照总人口测算）—20080416_民生政策最低支出需求_财力性转移支付2010年预算参考数_03_2010年各地区一般预算平衡表" xfId="583"/>
    <cellStyle name="差_其他部门(按照总人口测算）—20080416_县市旗测算-新科目（含人口规模效应）" xfId="584"/>
    <cellStyle name="差_其他部门(按照总人口测算）—20080416_县市旗测算-新科目（含人口规模效应）_03_2010年各地区一般预算平衡表" xfId="585"/>
    <cellStyle name="差_其他部门(按照总人口测算）—20080416_县市旗测算-新科目（含人口规模效应）_财力性转移支付2010年预算参考数" xfId="586"/>
    <cellStyle name="差_其他部门(按照总人口测算）—20080416_县市旗测算-新科目（含人口规模效应）_财力性转移支付2010年预算参考数_03_2010年各地区一般预算平衡表" xfId="587"/>
    <cellStyle name="差_青海 缺口县区测算(地方填报)" xfId="588"/>
    <cellStyle name="差_青海 缺口县区测算(地方填报)_03_2010年各地区一般预算平衡表" xfId="589"/>
    <cellStyle name="差_青海 缺口县区测算(地方填报)_财力性转移支付2010年预算参考数" xfId="590"/>
    <cellStyle name="差_青海 缺口县区测算(地方填报)_财力性转移支付2010年预算参考数_03_2010年各地区一般预算平衡表" xfId="591"/>
    <cellStyle name="差_缺口县区测算" xfId="592"/>
    <cellStyle name="差_缺口县区测算（11.13）" xfId="593"/>
    <cellStyle name="差_缺口县区测算（11.13）_03_2010年各地区一般预算平衡表" xfId="594"/>
    <cellStyle name="差_缺口县区测算（11.13）_财力性转移支付2010年预算参考数" xfId="595"/>
    <cellStyle name="差_缺口县区测算（11.13）_财力性转移支付2010年预算参考数_03_2010年各地区一般预算平衡表" xfId="596"/>
    <cellStyle name="差_缺口县区测算(按2007支出增长25%测算)" xfId="597"/>
    <cellStyle name="差_缺口县区测算(按2007支出增长25%测算)_03_2010年各地区一般预算平衡表" xfId="598"/>
    <cellStyle name="差_缺口县区测算(按2007支出增长25%测算)_财力性转移支付2010年预算参考数" xfId="599"/>
    <cellStyle name="差_缺口县区测算(按2007支出增长25%测算)_财力性转移支付2010年预算参考数_03_2010年各地区一般预算平衡表" xfId="600"/>
    <cellStyle name="差_缺口县区测算(按核定人数)" xfId="601"/>
    <cellStyle name="差_缺口县区测算(按核定人数)_03_2010年各地区一般预算平衡表" xfId="602"/>
    <cellStyle name="差_缺口县区测算(按核定人数)_财力性转移支付2010年预算参考数" xfId="603"/>
    <cellStyle name="差_缺口县区测算(按核定人数)_财力性转移支付2010年预算参考数_03_2010年各地区一般预算平衡表" xfId="604"/>
    <cellStyle name="差_缺口县区测算(财政部标准)" xfId="605"/>
    <cellStyle name="差_缺口县区测算(财政部标准)_03_2010年各地区一般预算平衡表" xfId="606"/>
    <cellStyle name="差_缺口县区测算(财政部标准)_财力性转移支付2010年预算参考数" xfId="607"/>
    <cellStyle name="差_缺口县区测算(财政部标准)_财力性转移支付2010年预算参考数_03_2010年各地区一般预算平衡表" xfId="608"/>
    <cellStyle name="差_缺口县区测算_03_2010年各地区一般预算平衡表" xfId="609"/>
    <cellStyle name="差_缺口县区测算_财力性转移支付2010年预算参考数" xfId="610"/>
    <cellStyle name="差_缺口县区测算_财力性转移支付2010年预算参考数_03_2010年各地区一般预算平衡表" xfId="611"/>
    <cellStyle name="差_人员工资和公用经费" xfId="612"/>
    <cellStyle name="差_人员工资和公用经费_03_2010年各地区一般预算平衡表" xfId="613"/>
    <cellStyle name="差_人员工资和公用经费_财力性转移支付2010年预算参考数" xfId="614"/>
    <cellStyle name="差_人员工资和公用经费_财力性转移支付2010年预算参考数_03_2010年各地区一般预算平衡表" xfId="615"/>
    <cellStyle name="差_人员工资和公用经费2" xfId="616"/>
    <cellStyle name="差_人员工资和公用经费2_03_2010年各地区一般预算平衡表" xfId="617"/>
    <cellStyle name="差_人员工资和公用经费2_财力性转移支付2010年预算参考数" xfId="618"/>
    <cellStyle name="差_人员工资和公用经费2_财力性转移支付2010年预算参考数_03_2010年各地区一般预算平衡表" xfId="619"/>
    <cellStyle name="差_人员工资和公用经费3" xfId="620"/>
    <cellStyle name="差_人员工资和公用经费3_03_2010年各地区一般预算平衡表" xfId="621"/>
    <cellStyle name="差_人员工资和公用经费3_财力性转移支付2010年预算参考数" xfId="622"/>
    <cellStyle name="差_人员工资和公用经费3_财力性转移支付2010年预算参考数_03_2010年各地区一般预算平衡表" xfId="623"/>
    <cellStyle name="差_山东省民生支出标准" xfId="624"/>
    <cellStyle name="差_山东省民生支出标准_03_2010年各地区一般预算平衡表" xfId="625"/>
    <cellStyle name="差_山东省民生支出标准_财力性转移支付2010年预算参考数" xfId="626"/>
    <cellStyle name="差_山东省民生支出标准_财力性转移支付2010年预算参考数_03_2010年各地区一般预算平衡表" xfId="627"/>
    <cellStyle name="差_市辖区测算20080510" xfId="628"/>
    <cellStyle name="差_市辖区测算20080510_03_2010年各地区一般预算平衡表" xfId="629"/>
    <cellStyle name="差_市辖区测算20080510_不含人员经费系数" xfId="630"/>
    <cellStyle name="差_市辖区测算20080510_不含人员经费系数_03_2010年各地区一般预算平衡表" xfId="631"/>
    <cellStyle name="差_市辖区测算20080510_不含人员经费系数_财力性转移支付2010年预算参考数" xfId="632"/>
    <cellStyle name="差_市辖区测算20080510_不含人员经费系数_财力性转移支付2010年预算参考数_03_2010年各地区一般预算平衡表" xfId="633"/>
    <cellStyle name="差_市辖区测算20080510_财力性转移支付2010年预算参考数" xfId="634"/>
    <cellStyle name="差_市辖区测算20080510_财力性转移支付2010年预算参考数_03_2010年各地区一般预算平衡表" xfId="635"/>
    <cellStyle name="差_市辖区测算20080510_民生政策最低支出需求" xfId="636"/>
    <cellStyle name="差_市辖区测算20080510_民生政策最低支出需求_03_2010年各地区一般预算平衡表" xfId="637"/>
    <cellStyle name="差_市辖区测算20080510_民生政策最低支出需求_财力性转移支付2010年预算参考数" xfId="638"/>
    <cellStyle name="差_市辖区测算20080510_民生政策最低支出需求_财力性转移支付2010年预算参考数_03_2010年各地区一般预算平衡表" xfId="639"/>
    <cellStyle name="差_市辖区测算20080510_县市旗测算-新科目（含人口规模效应）" xfId="640"/>
    <cellStyle name="差_市辖区测算20080510_县市旗测算-新科目（含人口规模效应）_03_2010年各地区一般预算平衡表" xfId="641"/>
    <cellStyle name="差_市辖区测算20080510_县市旗测算-新科目（含人口规模效应）_财力性转移支付2010年预算参考数" xfId="642"/>
    <cellStyle name="差_市辖区测算20080510_县市旗测算-新科目（含人口规模效应）_财力性转移支付2010年预算参考数_03_2010年各地区一般预算平衡表" xfId="643"/>
    <cellStyle name="差_市辖区测算-新科目（20080626）" xfId="644"/>
    <cellStyle name="差_市辖区测算-新科目（20080626）_03_2010年各地区一般预算平衡表" xfId="645"/>
    <cellStyle name="差_市辖区测算-新科目（20080626）_不含人员经费系数" xfId="646"/>
    <cellStyle name="差_市辖区测算-新科目（20080626）_不含人员经费系数_03_2010年各地区一般预算平衡表" xfId="647"/>
    <cellStyle name="差_市辖区测算-新科目（20080626）_不含人员经费系数_财力性转移支付2010年预算参考数" xfId="648"/>
    <cellStyle name="差_市辖区测算-新科目（20080626）_不含人员经费系数_财力性转移支付2010年预算参考数_03_2010年各地区一般预算平衡表" xfId="649"/>
    <cellStyle name="差_市辖区测算-新科目（20080626）_财力性转移支付2010年预算参考数" xfId="650"/>
    <cellStyle name="差_市辖区测算-新科目（20080626）_财力性转移支付2010年预算参考数_03_2010年各地区一般预算平衡表" xfId="651"/>
    <cellStyle name="差_市辖区测算-新科目（20080626）_民生政策最低支出需求" xfId="652"/>
    <cellStyle name="差_市辖区测算-新科目（20080626）_民生政策最低支出需求_03_2010年各地区一般预算平衡表" xfId="653"/>
    <cellStyle name="差_市辖区测算-新科目（20080626）_民生政策最低支出需求_财力性转移支付2010年预算参考数" xfId="654"/>
    <cellStyle name="差_市辖区测算-新科目（20080626）_民生政策最低支出需求_财力性转移支付2010年预算参考数_03_2010年各地区一般预算平衡表" xfId="655"/>
    <cellStyle name="差_市辖区测算-新科目（20080626）_县市旗测算-新科目（含人口规模效应）" xfId="656"/>
    <cellStyle name="差_市辖区测算-新科目（20080626）_县市旗测算-新科目（含人口规模效应）_03_2010年各地区一般预算平衡表" xfId="657"/>
    <cellStyle name="差_市辖区测算-新科目（20080626）_县市旗测算-新科目（含人口规模效应）_财力性转移支付2010年预算参考数" xfId="658"/>
    <cellStyle name="差_市辖区测算-新科目（20080626）_县市旗测算-新科目（含人口规模效应）_财力性转移支付2010年预算参考数_03_2010年各地区一般预算平衡表" xfId="659"/>
    <cellStyle name="差_调整后--按税种统计收入(201212)_to财政" xfId="660"/>
    <cellStyle name="差_同德" xfId="661"/>
    <cellStyle name="差_同德_03_2010年各地区一般预算平衡表" xfId="662"/>
    <cellStyle name="差_同德_财力性转移支付2010年预算参考数" xfId="663"/>
    <cellStyle name="差_同德_财力性转移支付2010年预算参考数_03_2010年各地区一般预算平衡表" xfId="664"/>
    <cellStyle name="差_危改资金测算" xfId="665"/>
    <cellStyle name="差_危改资金测算_03_2010年各地区一般预算平衡表" xfId="666"/>
    <cellStyle name="差_危改资金测算_财力性转移支付2010年预算参考数" xfId="667"/>
    <cellStyle name="差_危改资金测算_财力性转移支付2010年预算参考数_03_2010年各地区一般预算平衡表" xfId="668"/>
    <cellStyle name="差_卫生(按照总人口测算）—20080416" xfId="669"/>
    <cellStyle name="差_卫生(按照总人口测算）—20080416_03_2010年各地区一般预算平衡表" xfId="670"/>
    <cellStyle name="差_卫生(按照总人口测算）—20080416_不含人员经费系数" xfId="671"/>
    <cellStyle name="差_卫生(按照总人口测算）—20080416_不含人员经费系数_03_2010年各地区一般预算平衡表" xfId="672"/>
    <cellStyle name="差_卫生(按照总人口测算）—20080416_不含人员经费系数_财力性转移支付2010年预算参考数" xfId="673"/>
    <cellStyle name="差_卫生(按照总人口测算）—20080416_不含人员经费系数_财力性转移支付2010年预算参考数_03_2010年各地区一般预算平衡表" xfId="674"/>
    <cellStyle name="差_卫生(按照总人口测算）—20080416_财力性转移支付2010年预算参考数" xfId="675"/>
    <cellStyle name="差_卫生(按照总人口测算）—20080416_财力性转移支付2010年预算参考数_03_2010年各地区一般预算平衡表" xfId="676"/>
    <cellStyle name="差_卫生(按照总人口测算）—20080416_民生政策最低支出需求" xfId="677"/>
    <cellStyle name="差_卫生(按照总人口测算）—20080416_民生政策最低支出需求_03_2010年各地区一般预算平衡表" xfId="678"/>
    <cellStyle name="差_卫生(按照总人口测算）—20080416_民生政策最低支出需求_财力性转移支付2010年预算参考数" xfId="679"/>
    <cellStyle name="差_卫生(按照总人口测算）—20080416_民生政策最低支出需求_财力性转移支付2010年预算参考数_03_2010年各地区一般预算平衡表" xfId="680"/>
    <cellStyle name="差_卫生(按照总人口测算）—20080416_县市旗测算-新科目（含人口规模效应）" xfId="681"/>
    <cellStyle name="差_卫生(按照总人口测算）—20080416_县市旗测算-新科目（含人口规模效应）_03_2010年各地区一般预算平衡表" xfId="682"/>
    <cellStyle name="差_卫生(按照总人口测算）—20080416_县市旗测算-新科目（含人口规模效应）_财力性转移支付2010年预算参考数" xfId="683"/>
    <cellStyle name="差_卫生(按照总人口测算）—20080416_县市旗测算-新科目（含人口规模效应）_财力性转移支付2010年预算参考数_03_2010年各地区一般预算平衡表" xfId="684"/>
    <cellStyle name="差_卫生部门" xfId="685"/>
    <cellStyle name="差_卫生部门_03_2010年各地区一般预算平衡表" xfId="686"/>
    <cellStyle name="差_卫生部门_财力性转移支付2010年预算参考数" xfId="687"/>
    <cellStyle name="差_卫生部门_财力性转移支付2010年预算参考数_03_2010年各地区一般预算平衡表" xfId="688"/>
    <cellStyle name="差_文体广播部门" xfId="689"/>
    <cellStyle name="差_文体广播事业(按照总人口测算）—20080416" xfId="690"/>
    <cellStyle name="差_文体广播事业(按照总人口测算）—20080416_03_2010年各地区一般预算平衡表" xfId="691"/>
    <cellStyle name="差_文体广播事业(按照总人口测算）—20080416_不含人员经费系数" xfId="692"/>
    <cellStyle name="差_文体广播事业(按照总人口测算）—20080416_不含人员经费系数_03_2010年各地区一般预算平衡表" xfId="693"/>
    <cellStyle name="差_文体广播事业(按照总人口测算）—20080416_不含人员经费系数_财力性转移支付2010年预算参考数" xfId="694"/>
    <cellStyle name="差_文体广播事业(按照总人口测算）—20080416_不含人员经费系数_财力性转移支付2010年预算参考数_03_2010年各地区一般预算平衡表" xfId="695"/>
    <cellStyle name="差_文体广播事业(按照总人口测算）—20080416_财力性转移支付2010年预算参考数" xfId="696"/>
    <cellStyle name="差_文体广播事业(按照总人口测算）—20080416_财力性转移支付2010年预算参考数_03_2010年各地区一般预算平衡表" xfId="697"/>
    <cellStyle name="差_文体广播事业(按照总人口测算）—20080416_民生政策最低支出需求" xfId="698"/>
    <cellStyle name="差_文体广播事业(按照总人口测算）—20080416_民生政策最低支出需求_03_2010年各地区一般预算平衡表" xfId="699"/>
    <cellStyle name="差_文体广播事业(按照总人口测算）—20080416_民生政策最低支出需求_财力性转移支付2010年预算参考数" xfId="700"/>
    <cellStyle name="差_文体广播事业(按照总人口测算）—20080416_民生政策最低支出需求_财力性转移支付2010年预算参考数_03_2010年各地区一般预算平衡表" xfId="701"/>
    <cellStyle name="差_文体广播事业(按照总人口测算）—20080416_县市旗测算-新科目（含人口规模效应）" xfId="702"/>
    <cellStyle name="差_文体广播事业(按照总人口测算）—20080416_县市旗测算-新科目（含人口规模效应）_03_2010年各地区一般预算平衡表" xfId="703"/>
    <cellStyle name="差_文体广播事业(按照总人口测算）—20080416_县市旗测算-新科目（含人口规模效应）_财力性转移支付2010年预算参考数" xfId="704"/>
    <cellStyle name="差_文体广播事业(按照总人口测算）—20080416_县市旗测算-新科目（含人口规模效应）_财力性转移支付2010年预算参考数_03_2010年各地区一般预算平衡表" xfId="705"/>
    <cellStyle name="差_县区合并测算20080421" xfId="706"/>
    <cellStyle name="差_县区合并测算20080421_03_2010年各地区一般预算平衡表" xfId="707"/>
    <cellStyle name="差_县区合并测算20080421_不含人员经费系数" xfId="708"/>
    <cellStyle name="差_县区合并测算20080421_不含人员经费系数_03_2010年各地区一般预算平衡表" xfId="709"/>
    <cellStyle name="差_县区合并测算20080421_不含人员经费系数_财力性转移支付2010年预算参考数" xfId="710"/>
    <cellStyle name="差_县区合并测算20080421_不含人员经费系数_财力性转移支付2010年预算参考数_03_2010年各地区一般预算平衡表" xfId="711"/>
    <cellStyle name="差_县区合并测算20080421_财力性转移支付2010年预算参考数" xfId="712"/>
    <cellStyle name="差_县区合并测算20080421_财力性转移支付2010年预算参考数_03_2010年各地区一般预算平衡表" xfId="713"/>
    <cellStyle name="差_县区合并测算20080421_民生政策最低支出需求" xfId="714"/>
    <cellStyle name="差_县区合并测算20080421_民生政策最低支出需求_03_2010年各地区一般预算平衡表" xfId="715"/>
    <cellStyle name="差_县区合并测算20080421_民生政策最低支出需求_财力性转移支付2010年预算参考数" xfId="716"/>
    <cellStyle name="差_县区合并测算20080421_民生政策最低支出需求_财力性转移支付2010年预算参考数_03_2010年各地区一般预算平衡表" xfId="717"/>
    <cellStyle name="差_县区合并测算20080421_县市旗测算-新科目（含人口规模效应）" xfId="718"/>
    <cellStyle name="差_县区合并测算20080421_县市旗测算-新科目（含人口规模效应）_03_2010年各地区一般预算平衡表" xfId="719"/>
    <cellStyle name="差_县区合并测算20080421_县市旗测算-新科目（含人口规模效应）_财力性转移支付2010年预算参考数" xfId="720"/>
    <cellStyle name="差_县区合并测算20080421_县市旗测算-新科目（含人口规模效应）_财力性转移支付2010年预算参考数_03_2010年各地区一般预算平衡表" xfId="721"/>
    <cellStyle name="差_县区合并测算20080423(按照各省比重）" xfId="722"/>
    <cellStyle name="差_县区合并测算20080423(按照各省比重）_03_2010年各地区一般预算平衡表" xfId="723"/>
    <cellStyle name="差_县区合并测算20080423(按照各省比重）_不含人员经费系数" xfId="724"/>
    <cellStyle name="差_县区合并测算20080423(按照各省比重）_不含人员经费系数_03_2010年各地区一般预算平衡表" xfId="725"/>
    <cellStyle name="差_县区合并测算20080423(按照各省比重）_不含人员经费系数_财力性转移支付2010年预算参考数" xfId="726"/>
    <cellStyle name="差_县区合并测算20080423(按照各省比重）_不含人员经费系数_财力性转移支付2010年预算参考数_03_2010年各地区一般预算平衡表" xfId="727"/>
    <cellStyle name="差_县区合并测算20080423(按照各省比重）_财力性转移支付2010年预算参考数" xfId="728"/>
    <cellStyle name="差_县区合并测算20080423(按照各省比重）_财力性转移支付2010年预算参考数_03_2010年各地区一般预算平衡表" xfId="729"/>
    <cellStyle name="差_县区合并测算20080423(按照各省比重）_民生政策最低支出需求" xfId="730"/>
    <cellStyle name="差_县区合并测算20080423(按照各省比重）_民生政策最低支出需求_03_2010年各地区一般预算平衡表" xfId="731"/>
    <cellStyle name="差_县区合并测算20080423(按照各省比重）_民生政策最低支出需求_财力性转移支付2010年预算参考数" xfId="732"/>
    <cellStyle name="差_县区合并测算20080423(按照各省比重）_民生政策最低支出需求_财力性转移支付2010年预算参考数_03_2010年各地区一般预算平衡表" xfId="733"/>
    <cellStyle name="差_县区合并测算20080423(按照各省比重）_县市旗测算-新科目（含人口规模效应）" xfId="734"/>
    <cellStyle name="差_县区合并测算20080423(按照各省比重）_县市旗测算-新科目（含人口规模效应）_03_2010年各地区一般预算平衡表" xfId="735"/>
    <cellStyle name="差_县区合并测算20080423(按照各省比重）_县市旗测算-新科目（含人口规模效应）_财力性转移支付2010年预算参考数" xfId="736"/>
    <cellStyle name="差_县区合并测算20080423(按照各省比重）_县市旗测算-新科目（含人口规模效应）_财力性转移支付2010年预算参考数_03_2010年各地区一般预算平衡表" xfId="737"/>
    <cellStyle name="差_县市旗测算20080508" xfId="738"/>
    <cellStyle name="差_县市旗测算20080508_03_2010年各地区一般预算平衡表" xfId="739"/>
    <cellStyle name="差_县市旗测算20080508_不含人员经费系数" xfId="740"/>
    <cellStyle name="差_县市旗测算20080508_不含人员经费系数_03_2010年各地区一般预算平衡表" xfId="741"/>
    <cellStyle name="差_县市旗测算20080508_不含人员经费系数_财力性转移支付2010年预算参考数" xfId="742"/>
    <cellStyle name="差_县市旗测算20080508_不含人员经费系数_财力性转移支付2010年预算参考数_03_2010年各地区一般预算平衡表" xfId="743"/>
    <cellStyle name="差_县市旗测算20080508_财力性转移支付2010年预算参考数" xfId="744"/>
    <cellStyle name="差_县市旗测算20080508_财力性转移支付2010年预算参考数_03_2010年各地区一般预算平衡表" xfId="745"/>
    <cellStyle name="差_县市旗测算20080508_民生政策最低支出需求" xfId="746"/>
    <cellStyle name="差_县市旗测算20080508_民生政策最低支出需求_03_2010年各地区一般预算平衡表" xfId="747"/>
    <cellStyle name="差_县市旗测算20080508_民生政策最低支出需求_财力性转移支付2010年预算参考数" xfId="748"/>
    <cellStyle name="差_县市旗测算20080508_民生政策最低支出需求_财力性转移支付2010年预算参考数_03_2010年各地区一般预算平衡表" xfId="749"/>
    <cellStyle name="差_县市旗测算20080508_县市旗测算-新科目（含人口规模效应）" xfId="750"/>
    <cellStyle name="差_县市旗测算20080508_县市旗测算-新科目（含人口规模效应）_03_2010年各地区一般预算平衡表" xfId="751"/>
    <cellStyle name="差_县市旗测算20080508_县市旗测算-新科目（含人口规模效应）_财力性转移支付2010年预算参考数" xfId="752"/>
    <cellStyle name="差_县市旗测算20080508_县市旗测算-新科目（含人口规模效应）_财力性转移支付2010年预算参考数_03_2010年各地区一般预算平衡表" xfId="753"/>
    <cellStyle name="差_县市旗测算-新科目（20080626）" xfId="754"/>
    <cellStyle name="差_县市旗测算-新科目（20080626）_03_2010年各地区一般预算平衡表" xfId="755"/>
    <cellStyle name="差_县市旗测算-新科目（20080626）_不含人员经费系数" xfId="756"/>
    <cellStyle name="差_县市旗测算-新科目（20080626）_不含人员经费系数_03_2010年各地区一般预算平衡表" xfId="757"/>
    <cellStyle name="差_县市旗测算-新科目（20080626）_不含人员经费系数_财力性转移支付2010年预算参考数" xfId="758"/>
    <cellStyle name="差_县市旗测算-新科目（20080626）_不含人员经费系数_财力性转移支付2010年预算参考数_03_2010年各地区一般预算平衡表" xfId="759"/>
    <cellStyle name="差_县市旗测算-新科目（20080626）_财力性转移支付2010年预算参考数" xfId="760"/>
    <cellStyle name="差_县市旗测算-新科目（20080626）_财力性转移支付2010年预算参考数_03_2010年各地区一般预算平衡表" xfId="761"/>
    <cellStyle name="差_县市旗测算-新科目（20080626）_民生政策最低支出需求" xfId="762"/>
    <cellStyle name="差_县市旗测算-新科目（20080626）_民生政策最低支出需求_03_2010年各地区一般预算平衡表" xfId="763"/>
    <cellStyle name="差_县市旗测算-新科目（20080626）_民生政策最低支出需求_财力性转移支付2010年预算参考数" xfId="764"/>
    <cellStyle name="差_县市旗测算-新科目（20080626）_民生政策最低支出需求_财力性转移支付2010年预算参考数_03_2010年各地区一般预算平衡表" xfId="765"/>
    <cellStyle name="差_县市旗测算-新科目（20080626）_县市旗测算-新科目（含人口规模效应）" xfId="766"/>
    <cellStyle name="差_县市旗测算-新科目（20080626）_县市旗测算-新科目（含人口规模效应）_03_2010年各地区一般预算平衡表" xfId="767"/>
    <cellStyle name="差_县市旗测算-新科目（20080626）_县市旗测算-新科目（含人口规模效应）_财力性转移支付2010年预算参考数" xfId="768"/>
    <cellStyle name="差_县市旗测算-新科目（20080626）_县市旗测算-新科目（含人口规模效应）_财力性转移支付2010年预算参考数_03_2010年各地区一般预算平衡表" xfId="769"/>
    <cellStyle name="差_县市旗测算-新科目（20080627）" xfId="770"/>
    <cellStyle name="差_县市旗测算-新科目（20080627）_03_2010年各地区一般预算平衡表" xfId="771"/>
    <cellStyle name="差_县市旗测算-新科目（20080627）_不含人员经费系数" xfId="772"/>
    <cellStyle name="差_县市旗测算-新科目（20080627）_不含人员经费系数_03_2010年各地区一般预算平衡表" xfId="773"/>
    <cellStyle name="差_县市旗测算-新科目（20080627）_不含人员经费系数_财力性转移支付2010年预算参考数" xfId="774"/>
    <cellStyle name="差_县市旗测算-新科目（20080627）_不含人员经费系数_财力性转移支付2010年预算参考数_03_2010年各地区一般预算平衡表" xfId="775"/>
    <cellStyle name="差_县市旗测算-新科目（20080627）_财力性转移支付2010年预算参考数" xfId="776"/>
    <cellStyle name="差_县市旗测算-新科目（20080627）_财力性转移支付2010年预算参考数_03_2010年各地区一般预算平衡表" xfId="777"/>
    <cellStyle name="差_县市旗测算-新科目（20080627）_民生政策最低支出需求" xfId="778"/>
    <cellStyle name="差_县市旗测算-新科目（20080627）_民生政策最低支出需求_03_2010年各地区一般预算平衡表" xfId="779"/>
    <cellStyle name="差_县市旗测算-新科目（20080627）_民生政策最低支出需求_财力性转移支付2010年预算参考数" xfId="780"/>
    <cellStyle name="差_县市旗测算-新科目（20080627）_民生政策最低支出需求_财力性转移支付2010年预算参考数_03_2010年各地区一般预算平衡表" xfId="781"/>
    <cellStyle name="差_县市旗测算-新科目（20080627）_县市旗测算-新科目（含人口规模效应）" xfId="782"/>
    <cellStyle name="差_县市旗测算-新科目（20080627）_县市旗测算-新科目（含人口规模效应）_03_2010年各地区一般预算平衡表" xfId="783"/>
    <cellStyle name="差_县市旗测算-新科目（20080627）_县市旗测算-新科目（含人口规模效应）_财力性转移支付2010年预算参考数" xfId="784"/>
    <cellStyle name="差_县市旗测算-新科目（20080627）_县市旗测算-新科目（含人口规模效应）_财力性转移支付2010年预算参考数_03_2010年各地区一般预算平衡表" xfId="785"/>
    <cellStyle name="差_项目库修改·城建处109162320223" xfId="786"/>
    <cellStyle name="差_新建机场户管资料（2012.3.21）（1）614142650" xfId="787"/>
    <cellStyle name="差_一般预算支出口径剔除表" xfId="788"/>
    <cellStyle name="差_一般预算支出口径剔除表_03_2010年各地区一般预算平衡表" xfId="789"/>
    <cellStyle name="差_一般预算支出口径剔除表_财力性转移支付2010年预算参考数" xfId="790"/>
    <cellStyle name="差_一般预算支出口径剔除表_财力性转移支付2010年预算参考数_03_2010年各地区一般预算平衡表" xfId="791"/>
    <cellStyle name="差_云南 缺口县区测算(地方填报)" xfId="792"/>
    <cellStyle name="差_云南 缺口县区测算(地方填报)_03_2010年各地区一般预算平衡表" xfId="793"/>
    <cellStyle name="差_云南 缺口县区测算(地方填报)_财力性转移支付2010年预算参考数" xfId="794"/>
    <cellStyle name="差_云南 缺口县区测算(地方填报)_财力性转移支付2010年预算参考数_03_2010年各地区一般预算平衡表" xfId="795"/>
    <cellStyle name="差_云南省2008年转移支付测算——州市本级考核部分及政策性测算" xfId="796"/>
    <cellStyle name="差_云南省2008年转移支付测算——州市本级考核部分及政策性测算_03_2010年各地区一般预算平衡表" xfId="797"/>
    <cellStyle name="差_云南省2008年转移支付测算——州市本级考核部分及政策性测算_财力性转移支付2010年预算参考数" xfId="798"/>
    <cellStyle name="差_云南省2008年转移支付测算——州市本级考核部分及政策性测算_财力性转移支付2010年预算参考数_03_2010年各地区一般预算平衡表" xfId="799"/>
    <cellStyle name="差_重大支出测算" xfId="800"/>
    <cellStyle name="差_重点民生支出需求测算表社保（农村低保）081112" xfId="801"/>
    <cellStyle name="差_转移支付" xfId="802"/>
    <cellStyle name="差_自行调整差异系数顺序" xfId="803"/>
    <cellStyle name="差_自行调整差异系数顺序_03_2010年各地区一般预算平衡表" xfId="804"/>
    <cellStyle name="差_自行调整差异系数顺序_财力性转移支付2010年预算参考数" xfId="805"/>
    <cellStyle name="差_自行调整差异系数顺序_财力性转移支付2010年预算参考数_03_2010年各地区一般预算平衡表" xfId="806"/>
    <cellStyle name="差_总人口" xfId="807"/>
    <cellStyle name="差_总人口_03_2010年各地区一般预算平衡表" xfId="808"/>
    <cellStyle name="差_总人口_财力性转移支付2010年预算参考数" xfId="809"/>
    <cellStyle name="差_总人口_财力性转移支付2010年预算参考数_03_2010年各地区一般预算平衡表" xfId="810"/>
    <cellStyle name="差_总帐表-许助理汇报后修改（支出）" xfId="811"/>
    <cellStyle name="常规" xfId="0" builtinId="0"/>
    <cellStyle name="常规 10" xfId="812"/>
    <cellStyle name="常规 10 2" xfId="813"/>
    <cellStyle name="常规 10 2 2" xfId="814"/>
    <cellStyle name="常规 10 2 3" xfId="815"/>
    <cellStyle name="常规 10 3" xfId="1991"/>
    <cellStyle name="常规 10 3 2" xfId="1992"/>
    <cellStyle name="常规 10_2016年三公会议费审核表" xfId="816"/>
    <cellStyle name="常规 100" xfId="817"/>
    <cellStyle name="常规 101" xfId="818"/>
    <cellStyle name="常规 102" xfId="819"/>
    <cellStyle name="常规 103" xfId="820"/>
    <cellStyle name="常规 104" xfId="821"/>
    <cellStyle name="常规 105" xfId="822"/>
    <cellStyle name="常规 106" xfId="823"/>
    <cellStyle name="常规 107" xfId="824"/>
    <cellStyle name="常规 108" xfId="825"/>
    <cellStyle name="常规 109" xfId="826"/>
    <cellStyle name="常规 11" xfId="827"/>
    <cellStyle name="常规 11 2" xfId="828"/>
    <cellStyle name="常规 11_2016年三公会议费审核表" xfId="829"/>
    <cellStyle name="常规 110" xfId="830"/>
    <cellStyle name="常规 111" xfId="831"/>
    <cellStyle name="常规 112" xfId="832"/>
    <cellStyle name="常规 113" xfId="833"/>
    <cellStyle name="常规 115" xfId="834"/>
    <cellStyle name="常规 116" xfId="835"/>
    <cellStyle name="常规 117" xfId="836"/>
    <cellStyle name="常规 118" xfId="837"/>
    <cellStyle name="常规 119" xfId="838"/>
    <cellStyle name="常规 12" xfId="6"/>
    <cellStyle name="常规 12 2" xfId="839"/>
    <cellStyle name="常规 12 3" xfId="840"/>
    <cellStyle name="常规 12 3 2" xfId="1993"/>
    <cellStyle name="常规 12_附件3·2017年政府性基金收支预算情况表（民政局）1121101553181123010014821(1)" xfId="1994"/>
    <cellStyle name="常规 120" xfId="841"/>
    <cellStyle name="常规 121" xfId="842"/>
    <cellStyle name="常规 122" xfId="843"/>
    <cellStyle name="常规 123" xfId="844"/>
    <cellStyle name="常规 124" xfId="845"/>
    <cellStyle name="常规 125" xfId="846"/>
    <cellStyle name="常规 126" xfId="847"/>
    <cellStyle name="常规 127" xfId="848"/>
    <cellStyle name="常规 128" xfId="849"/>
    <cellStyle name="常规 129" xfId="850"/>
    <cellStyle name="常规 13" xfId="851"/>
    <cellStyle name="常规 13 2" xfId="852"/>
    <cellStyle name="常规 13_2016年三公会议费审核表" xfId="853"/>
    <cellStyle name="常规 130" xfId="854"/>
    <cellStyle name="常规 131" xfId="855"/>
    <cellStyle name="常规 132" xfId="856"/>
    <cellStyle name="常规 133" xfId="857"/>
    <cellStyle name="常规 134" xfId="858"/>
    <cellStyle name="常规 135" xfId="859"/>
    <cellStyle name="常规 137" xfId="860"/>
    <cellStyle name="常规 14" xfId="861"/>
    <cellStyle name="常规 15" xfId="862"/>
    <cellStyle name="常规 15 2" xfId="863"/>
    <cellStyle name="常规 15_附件3·2017年政府性基金收支预算情况表（民政局）1121101553181123010014821(1)" xfId="1995"/>
    <cellStyle name="常规 16" xfId="864"/>
    <cellStyle name="常规 16 2" xfId="865"/>
    <cellStyle name="常规 16 2 2" xfId="866"/>
    <cellStyle name="常规 16 2 2 2" xfId="867"/>
    <cellStyle name="常规 16_2018年编审情况附表·城建处（1）92717235350" xfId="868"/>
    <cellStyle name="常规 17" xfId="4"/>
    <cellStyle name="常规 17 2" xfId="869"/>
    <cellStyle name="常规 17 2 2" xfId="1996"/>
    <cellStyle name="常规 17 3" xfId="870"/>
    <cellStyle name="常规 17 3 2" xfId="871"/>
    <cellStyle name="常规 17_附件3·2017年政府性基金收支预算情况表（民政局）1121101553181123010014821(1)" xfId="1997"/>
    <cellStyle name="常规 18" xfId="872"/>
    <cellStyle name="常规 19" xfId="873"/>
    <cellStyle name="常规 2" xfId="874"/>
    <cellStyle name="常规 2 10" xfId="875"/>
    <cellStyle name="常规 2 100" xfId="876"/>
    <cellStyle name="常规 2 101" xfId="877"/>
    <cellStyle name="常规 2 102" xfId="878"/>
    <cellStyle name="常规 2 103" xfId="879"/>
    <cellStyle name="常规 2 104" xfId="880"/>
    <cellStyle name="常规 2 105" xfId="881"/>
    <cellStyle name="常规 2 106" xfId="882"/>
    <cellStyle name="常规 2 107" xfId="883"/>
    <cellStyle name="常规 2 108" xfId="884"/>
    <cellStyle name="常规 2 109" xfId="885"/>
    <cellStyle name="常规 2 11" xfId="886"/>
    <cellStyle name="常规 2 110" xfId="887"/>
    <cellStyle name="常规 2 111" xfId="888"/>
    <cellStyle name="常规 2 112" xfId="889"/>
    <cellStyle name="常规 2 113" xfId="890"/>
    <cellStyle name="常规 2 114" xfId="891"/>
    <cellStyle name="常规 2 115" xfId="892"/>
    <cellStyle name="常规 2 116" xfId="893"/>
    <cellStyle name="常规 2 117" xfId="894"/>
    <cellStyle name="常规 2 118" xfId="895"/>
    <cellStyle name="常规 2 119" xfId="896"/>
    <cellStyle name="常规 2 12" xfId="897"/>
    <cellStyle name="常规 2 120" xfId="898"/>
    <cellStyle name="常规 2 121" xfId="899"/>
    <cellStyle name="常规 2 122" xfId="900"/>
    <cellStyle name="常规 2 123" xfId="901"/>
    <cellStyle name="常规 2 124" xfId="902"/>
    <cellStyle name="常规 2 125" xfId="903"/>
    <cellStyle name="常规 2 126" xfId="904"/>
    <cellStyle name="常规 2 127" xfId="905"/>
    <cellStyle name="常规 2 128" xfId="906"/>
    <cellStyle name="常规 2 129" xfId="907"/>
    <cellStyle name="常规 2 13" xfId="908"/>
    <cellStyle name="常规 2 130" xfId="909"/>
    <cellStyle name="常规 2 131" xfId="910"/>
    <cellStyle name="常规 2 132" xfId="911"/>
    <cellStyle name="常规 2 133" xfId="912"/>
    <cellStyle name="常规 2 134" xfId="913"/>
    <cellStyle name="常规 2 135" xfId="914"/>
    <cellStyle name="常规 2 136" xfId="915"/>
    <cellStyle name="常规 2 137" xfId="916"/>
    <cellStyle name="常规 2 14" xfId="917"/>
    <cellStyle name="常规 2 15" xfId="918"/>
    <cellStyle name="常规 2 16" xfId="919"/>
    <cellStyle name="常规 2 17" xfId="920"/>
    <cellStyle name="常规 2 18" xfId="921"/>
    <cellStyle name="常规 2 19" xfId="922"/>
    <cellStyle name="常规 2 2" xfId="923"/>
    <cellStyle name="常规 2 2 10" xfId="924"/>
    <cellStyle name="常规 2 2 11" xfId="925"/>
    <cellStyle name="常规 2 2 12" xfId="926"/>
    <cellStyle name="常规 2 2 13" xfId="927"/>
    <cellStyle name="常规 2 2 14" xfId="928"/>
    <cellStyle name="常规 2 2 15" xfId="929"/>
    <cellStyle name="常规 2 2 16" xfId="930"/>
    <cellStyle name="常规 2 2 17" xfId="931"/>
    <cellStyle name="常规 2 2 18" xfId="932"/>
    <cellStyle name="常规 2 2 19" xfId="933"/>
    <cellStyle name="常规 2 2 2" xfId="934"/>
    <cellStyle name="常规 2 2 20" xfId="935"/>
    <cellStyle name="常规 2 2 3" xfId="936"/>
    <cellStyle name="常规 2 2 4" xfId="937"/>
    <cellStyle name="常规 2 2 5" xfId="938"/>
    <cellStyle name="常规 2 2 6" xfId="939"/>
    <cellStyle name="常规 2 2 7" xfId="940"/>
    <cellStyle name="常规 2 2 8" xfId="941"/>
    <cellStyle name="常规 2 2 9" xfId="942"/>
    <cellStyle name="常规 2 2_1102-附件2·2015年区级预算调整方案" xfId="943"/>
    <cellStyle name="常规 2 20" xfId="944"/>
    <cellStyle name="常规 2 21" xfId="945"/>
    <cellStyle name="常规 2 22" xfId="946"/>
    <cellStyle name="常规 2 23" xfId="947"/>
    <cellStyle name="常规 2 24" xfId="948"/>
    <cellStyle name="常规 2 25" xfId="949"/>
    <cellStyle name="常规 2 26" xfId="950"/>
    <cellStyle name="常规 2 27" xfId="951"/>
    <cellStyle name="常规 2 28" xfId="952"/>
    <cellStyle name="常规 2 29" xfId="953"/>
    <cellStyle name="常规 2 3" xfId="954"/>
    <cellStyle name="常规 2 30" xfId="955"/>
    <cellStyle name="常规 2 31" xfId="956"/>
    <cellStyle name="常规 2 32" xfId="957"/>
    <cellStyle name="常规 2 33" xfId="958"/>
    <cellStyle name="常规 2 34" xfId="959"/>
    <cellStyle name="常规 2 35" xfId="960"/>
    <cellStyle name="常规 2 36" xfId="961"/>
    <cellStyle name="常规 2 37" xfId="962"/>
    <cellStyle name="常规 2 38" xfId="963"/>
    <cellStyle name="常规 2 39" xfId="964"/>
    <cellStyle name="常规 2 4" xfId="965"/>
    <cellStyle name="常规 2 4 2" xfId="966"/>
    <cellStyle name="常规 2 4 2 2" xfId="967"/>
    <cellStyle name="常规 2 4 3" xfId="1998"/>
    <cellStyle name="常规 2 4_附件3·2017年政府性基金收支预算情况表（民政局）1121101553181123010014821(1)" xfId="1999"/>
    <cellStyle name="常规 2 40" xfId="968"/>
    <cellStyle name="常规 2 41" xfId="969"/>
    <cellStyle name="常规 2 42" xfId="970"/>
    <cellStyle name="常规 2 43" xfId="971"/>
    <cellStyle name="常规 2 44" xfId="972"/>
    <cellStyle name="常规 2 45" xfId="973"/>
    <cellStyle name="常规 2 46" xfId="974"/>
    <cellStyle name="常规 2 47" xfId="975"/>
    <cellStyle name="常规 2 48" xfId="976"/>
    <cellStyle name="常规 2 49" xfId="977"/>
    <cellStyle name="常规 2 5" xfId="978"/>
    <cellStyle name="常规 2 50" xfId="979"/>
    <cellStyle name="常规 2 51" xfId="980"/>
    <cellStyle name="常规 2 52" xfId="981"/>
    <cellStyle name="常规 2 53" xfId="982"/>
    <cellStyle name="常规 2 54" xfId="983"/>
    <cellStyle name="常规 2 55" xfId="984"/>
    <cellStyle name="常规 2 56" xfId="985"/>
    <cellStyle name="常规 2 57" xfId="986"/>
    <cellStyle name="常规 2 58" xfId="987"/>
    <cellStyle name="常规 2 59" xfId="988"/>
    <cellStyle name="常规 2 6" xfId="989"/>
    <cellStyle name="常规 2 6 2" xfId="990"/>
    <cellStyle name="常规 2 6_2016年三公会议费审核表" xfId="991"/>
    <cellStyle name="常规 2 60" xfId="992"/>
    <cellStyle name="常规 2 61" xfId="993"/>
    <cellStyle name="常规 2 62" xfId="994"/>
    <cellStyle name="常规 2 63" xfId="995"/>
    <cellStyle name="常规 2 64" xfId="996"/>
    <cellStyle name="常规 2 65" xfId="997"/>
    <cellStyle name="常规 2 66" xfId="998"/>
    <cellStyle name="常规 2 67" xfId="999"/>
    <cellStyle name="常规 2 68" xfId="1000"/>
    <cellStyle name="常规 2 69" xfId="1001"/>
    <cellStyle name="常规 2 7" xfId="1002"/>
    <cellStyle name="常规 2 70" xfId="1003"/>
    <cellStyle name="常规 2 71" xfId="1004"/>
    <cellStyle name="常规 2 72" xfId="1005"/>
    <cellStyle name="常规 2 73" xfId="1006"/>
    <cellStyle name="常规 2 74" xfId="1007"/>
    <cellStyle name="常规 2 75" xfId="1008"/>
    <cellStyle name="常规 2 76" xfId="1009"/>
    <cellStyle name="常规 2 77" xfId="1010"/>
    <cellStyle name="常规 2 78" xfId="1011"/>
    <cellStyle name="常规 2 79" xfId="1012"/>
    <cellStyle name="常规 2 8" xfId="1013"/>
    <cellStyle name="常规 2 80" xfId="1014"/>
    <cellStyle name="常规 2 81" xfId="1015"/>
    <cellStyle name="常规 2 82" xfId="1016"/>
    <cellStyle name="常规 2 83" xfId="1017"/>
    <cellStyle name="常规 2 84" xfId="1018"/>
    <cellStyle name="常规 2 85" xfId="1019"/>
    <cellStyle name="常规 2 86" xfId="1020"/>
    <cellStyle name="常规 2 87" xfId="1021"/>
    <cellStyle name="常规 2 88" xfId="1022"/>
    <cellStyle name="常规 2 89" xfId="1023"/>
    <cellStyle name="常规 2 9" xfId="1024"/>
    <cellStyle name="常规 2 90" xfId="1025"/>
    <cellStyle name="常规 2 91" xfId="1026"/>
    <cellStyle name="常规 2 92" xfId="1027"/>
    <cellStyle name="常规 2 93" xfId="1028"/>
    <cellStyle name="常规 2 94" xfId="1029"/>
    <cellStyle name="常规 2 95" xfId="1030"/>
    <cellStyle name="常规 2 96" xfId="1031"/>
    <cellStyle name="常规 2 97" xfId="1032"/>
    <cellStyle name="常规 2 98" xfId="1033"/>
    <cellStyle name="常规 2 99" xfId="1034"/>
    <cellStyle name="常规 2_004-2010年增消两税返还情况表" xfId="1035"/>
    <cellStyle name="常规 20" xfId="1036"/>
    <cellStyle name="常规 21" xfId="1037"/>
    <cellStyle name="常规 22" xfId="11"/>
    <cellStyle name="常规 22 2" xfId="1986"/>
    <cellStyle name="常规 23" xfId="1038"/>
    <cellStyle name="常规 24" xfId="1039"/>
    <cellStyle name="常规 25" xfId="1040"/>
    <cellStyle name="常规 26" xfId="1041"/>
    <cellStyle name="常规 27" xfId="1042"/>
    <cellStyle name="常规 28" xfId="1043"/>
    <cellStyle name="常规 29" xfId="1044"/>
    <cellStyle name="常规 29 2" xfId="1045"/>
    <cellStyle name="常规 29_2018年编审情况附表·0497175341662" xfId="1046"/>
    <cellStyle name="常规 3" xfId="1047"/>
    <cellStyle name="常规 3 10" xfId="1048"/>
    <cellStyle name="常规 3 11" xfId="1049"/>
    <cellStyle name="常规 3 12" xfId="1050"/>
    <cellStyle name="常规 3 13" xfId="1051"/>
    <cellStyle name="常规 3 14" xfId="1052"/>
    <cellStyle name="常规 3 15" xfId="1053"/>
    <cellStyle name="常规 3 16" xfId="1054"/>
    <cellStyle name="常规 3 17" xfId="1055"/>
    <cellStyle name="常规 3 18" xfId="1056"/>
    <cellStyle name="常规 3 19" xfId="1057"/>
    <cellStyle name="常规 3 2" xfId="1058"/>
    <cellStyle name="常规 3 20" xfId="1059"/>
    <cellStyle name="常规 3 3" xfId="1060"/>
    <cellStyle name="常规 3 4" xfId="1061"/>
    <cellStyle name="常规 3 5" xfId="1062"/>
    <cellStyle name="常规 3 6" xfId="1063"/>
    <cellStyle name="常规 3 7" xfId="1064"/>
    <cellStyle name="常规 3 8" xfId="1065"/>
    <cellStyle name="常规 3 9" xfId="1066"/>
    <cellStyle name="常规 3_1102-附件2·2015年区级预算调整方案" xfId="1067"/>
    <cellStyle name="常规 30" xfId="1068"/>
    <cellStyle name="常规 31" xfId="1069"/>
    <cellStyle name="常规 32" xfId="1070"/>
    <cellStyle name="常规 33" xfId="1071"/>
    <cellStyle name="常规 34" xfId="1072"/>
    <cellStyle name="常规 35" xfId="1073"/>
    <cellStyle name="常规 36" xfId="1074"/>
    <cellStyle name="常规 37" xfId="1075"/>
    <cellStyle name="常规 38" xfId="1076"/>
    <cellStyle name="常规 39" xfId="1077"/>
    <cellStyle name="常规 4" xfId="1078"/>
    <cellStyle name="常规 4 2" xfId="1079"/>
    <cellStyle name="常规 4 3" xfId="1080"/>
    <cellStyle name="常规 4 4" xfId="1081"/>
    <cellStyle name="常规 4 5" xfId="1082"/>
    <cellStyle name="常规 4 6" xfId="1083"/>
    <cellStyle name="常规 4 7" xfId="1084"/>
    <cellStyle name="常规 4 8" xfId="1085"/>
    <cellStyle name="常规 4 9" xfId="1086"/>
    <cellStyle name="常规 4_1102-附件2·2015年区级预算调整方案" xfId="1087"/>
    <cellStyle name="常规 40" xfId="1088"/>
    <cellStyle name="常规 41" xfId="1089"/>
    <cellStyle name="常规 42" xfId="1090"/>
    <cellStyle name="常规 43" xfId="1091"/>
    <cellStyle name="常规 44" xfId="1092"/>
    <cellStyle name="常规 45" xfId="1093"/>
    <cellStyle name="常规 46" xfId="1094"/>
    <cellStyle name="常规 47" xfId="1095"/>
    <cellStyle name="常规 48" xfId="1096"/>
    <cellStyle name="常规 49" xfId="1097"/>
    <cellStyle name="常规 5" xfId="1098"/>
    <cellStyle name="常规 5 10" xfId="1099"/>
    <cellStyle name="常规 5 11" xfId="1100"/>
    <cellStyle name="常规 5 12" xfId="1101"/>
    <cellStyle name="常规 5 13" xfId="1102"/>
    <cellStyle name="常规 5 14" xfId="1103"/>
    <cellStyle name="常规 5 15" xfId="1104"/>
    <cellStyle name="常规 5 16" xfId="1105"/>
    <cellStyle name="常规 5 17" xfId="1106"/>
    <cellStyle name="常规 5 18" xfId="1107"/>
    <cellStyle name="常规 5 19" xfId="1108"/>
    <cellStyle name="常规 5 2" xfId="1109"/>
    <cellStyle name="常规 5 2 2" xfId="1110"/>
    <cellStyle name="常规 5 2 3" xfId="1111"/>
    <cellStyle name="常规 5 2 4" xfId="1112"/>
    <cellStyle name="常规 5 2_2018年编审情况附表·0497175341662" xfId="1113"/>
    <cellStyle name="常规 5 20" xfId="1114"/>
    <cellStyle name="常规 5 21" xfId="1115"/>
    <cellStyle name="常规 5 22" xfId="1116"/>
    <cellStyle name="常规 5 23" xfId="1117"/>
    <cellStyle name="常规 5 24" xfId="1118"/>
    <cellStyle name="常规 5 25" xfId="1119"/>
    <cellStyle name="常规 5 26" xfId="1120"/>
    <cellStyle name="常规 5 27" xfId="1121"/>
    <cellStyle name="常规 5 28" xfId="1122"/>
    <cellStyle name="常规 5 29" xfId="1123"/>
    <cellStyle name="常规 5 3" xfId="1124"/>
    <cellStyle name="常规 5 3 2" xfId="1125"/>
    <cellStyle name="常规 5 3 3" xfId="1126"/>
    <cellStyle name="常规 5 3 4" xfId="1127"/>
    <cellStyle name="常规 5 3_2016年三公会议费审核表" xfId="1128"/>
    <cellStyle name="常规 5 30" xfId="1129"/>
    <cellStyle name="常规 5 31" xfId="1130"/>
    <cellStyle name="常规 5 32" xfId="1131"/>
    <cellStyle name="常规 5 33" xfId="1132"/>
    <cellStyle name="常规 5 34" xfId="1133"/>
    <cellStyle name="常规 5 35" xfId="1134"/>
    <cellStyle name="常规 5 36" xfId="1135"/>
    <cellStyle name="常规 5 37" xfId="1136"/>
    <cellStyle name="常规 5 38" xfId="1137"/>
    <cellStyle name="常规 5 39" xfId="1138"/>
    <cellStyle name="常规 5 4" xfId="1139"/>
    <cellStyle name="常规 5 4 2" xfId="1140"/>
    <cellStyle name="常规 5 4 3" xfId="1141"/>
    <cellStyle name="常规 5 4 4" xfId="1142"/>
    <cellStyle name="常规 5 4_2018年编审情况附表·0497175341662" xfId="1143"/>
    <cellStyle name="常规 5 40" xfId="1144"/>
    <cellStyle name="常规 5 41" xfId="1145"/>
    <cellStyle name="常规 5 5" xfId="1146"/>
    <cellStyle name="常规 5 6" xfId="1147"/>
    <cellStyle name="常规 5 7" xfId="1148"/>
    <cellStyle name="常规 5 8" xfId="1149"/>
    <cellStyle name="常规 5 9" xfId="1150"/>
    <cellStyle name="常规 5_2013年红本" xfId="1151"/>
    <cellStyle name="常规 50" xfId="1152"/>
    <cellStyle name="常规 51" xfId="1153"/>
    <cellStyle name="常规 51 2" xfId="1154"/>
    <cellStyle name="常规 51_2018年编审情况附表·0497175341662" xfId="1155"/>
    <cellStyle name="常规 52" xfId="1156"/>
    <cellStyle name="常规 53" xfId="1157"/>
    <cellStyle name="常规 54" xfId="1158"/>
    <cellStyle name="常规 54 2" xfId="1159"/>
    <cellStyle name="常规 54_2018年编审情况附表·0497175341662" xfId="1160"/>
    <cellStyle name="常规 55" xfId="1161"/>
    <cellStyle name="常规 56" xfId="1162"/>
    <cellStyle name="常规 57" xfId="1163"/>
    <cellStyle name="常规 58" xfId="1164"/>
    <cellStyle name="常规 59" xfId="1165"/>
    <cellStyle name="常规 6" xfId="1166"/>
    <cellStyle name="常规 6 2" xfId="1167"/>
    <cellStyle name="常规 6 3" xfId="1168"/>
    <cellStyle name="常规 6 4" xfId="1169"/>
    <cellStyle name="常规 6 5" xfId="1170"/>
    <cellStyle name="常规 6 6" xfId="1171"/>
    <cellStyle name="常规 6 7" xfId="1172"/>
    <cellStyle name="常规 6 8" xfId="1173"/>
    <cellStyle name="常规 6 9" xfId="1174"/>
    <cellStyle name="常规 6_2013年红本" xfId="1175"/>
    <cellStyle name="常规 60" xfId="1176"/>
    <cellStyle name="常规 61" xfId="1177"/>
    <cellStyle name="常规 62" xfId="1178"/>
    <cellStyle name="常规 63" xfId="1179"/>
    <cellStyle name="常规 67" xfId="1180"/>
    <cellStyle name="常规 69" xfId="1181"/>
    <cellStyle name="常规 7" xfId="1182"/>
    <cellStyle name="常规 7 2" xfId="1183"/>
    <cellStyle name="常规 7 3" xfId="1184"/>
    <cellStyle name="常规 7 4" xfId="1185"/>
    <cellStyle name="常规 7 5" xfId="1186"/>
    <cellStyle name="常规 7 6" xfId="1187"/>
    <cellStyle name="常规 7 7" xfId="1188"/>
    <cellStyle name="常规 7_2016年三公会议费审核表" xfId="1189"/>
    <cellStyle name="常规 70" xfId="1190"/>
    <cellStyle name="常规 72" xfId="1191"/>
    <cellStyle name="常规 73" xfId="1192"/>
    <cellStyle name="常规 8" xfId="1193"/>
    <cellStyle name="常规 8 2" xfId="1194"/>
    <cellStyle name="常规 8 3" xfId="1195"/>
    <cellStyle name="常规 8 4" xfId="1196"/>
    <cellStyle name="常规 8 5" xfId="1197"/>
    <cellStyle name="常规 8 6" xfId="1198"/>
    <cellStyle name="常规 8 7" xfId="1199"/>
    <cellStyle name="常规 8_2016年三公会议费审核表" xfId="1200"/>
    <cellStyle name="常规 9" xfId="1201"/>
    <cellStyle name="常规 9 2" xfId="1202"/>
    <cellStyle name="常规 9 3" xfId="1203"/>
    <cellStyle name="常规 9 4" xfId="1204"/>
    <cellStyle name="常规 9 5" xfId="1205"/>
    <cellStyle name="常规 9 6" xfId="1206"/>
    <cellStyle name="常规 9 7" xfId="1207"/>
    <cellStyle name="常规 9_2016年三公会议费审核表" xfId="1208"/>
    <cellStyle name="常规 94" xfId="1209"/>
    <cellStyle name="常规 95" xfId="1210"/>
    <cellStyle name="常规 96" xfId="1211"/>
    <cellStyle name="常规 97" xfId="1212"/>
    <cellStyle name="常规 98" xfId="1213"/>
    <cellStyle name="常规 99" xfId="1214"/>
    <cellStyle name="常规_01·2013·公共财政预算" xfId="1"/>
    <cellStyle name="常规_03·2014·公共财政预算" xfId="8"/>
    <cellStyle name="常规_03·2015·一般公共预算·02" xfId="7"/>
    <cellStyle name="超级链接" xfId="1215"/>
    <cellStyle name="分级显示行_1_13区汇总" xfId="1216"/>
    <cellStyle name="归盒啦_95" xfId="1217"/>
    <cellStyle name="好_“十二五”市下放企业财税体制基数0726" xfId="1218"/>
    <cellStyle name="好_00省级(打印)" xfId="1219"/>
    <cellStyle name="好_03昭通" xfId="1220"/>
    <cellStyle name="好_0502通海县" xfId="1221"/>
    <cellStyle name="好_05潍坊" xfId="1222"/>
    <cellStyle name="好_0605石屏县" xfId="1223"/>
    <cellStyle name="好_0605石屏县_03_2010年各地区一般预算平衡表" xfId="1224"/>
    <cellStyle name="好_0605石屏县_财力性转移支付2010年预算参考数" xfId="1225"/>
    <cellStyle name="好_0605石屏县_财力性转移支付2010年预算参考数_03_2010年各地区一般预算平衡表" xfId="1226"/>
    <cellStyle name="好_07临沂" xfId="1227"/>
    <cellStyle name="好_09黑龙江" xfId="1228"/>
    <cellStyle name="好_09黑龙江_03_2010年各地区一般预算平衡表" xfId="1229"/>
    <cellStyle name="好_09黑龙江_财力性转移支付2010年预算参考数" xfId="1230"/>
    <cellStyle name="好_09黑龙江_财力性转移支付2010年预算参考数_03_2010年各地区一般预算平衡表" xfId="1231"/>
    <cellStyle name="好_1" xfId="1232"/>
    <cellStyle name="好_1_03_2010年各地区一般预算平衡表" xfId="1233"/>
    <cellStyle name="好_1_财力性转移支付2010年预算参考数" xfId="1234"/>
    <cellStyle name="好_1_财力性转移支付2010年预算参考数_03_2010年各地区一般预算平衡表" xfId="1235"/>
    <cellStyle name="好_1110洱源县" xfId="1236"/>
    <cellStyle name="好_1110洱源县_03_2010年各地区一般预算平衡表" xfId="1237"/>
    <cellStyle name="好_1110洱源县_财力性转移支付2010年预算参考数" xfId="1238"/>
    <cellStyle name="好_1110洱源县_财力性转移支付2010年预算参考数_03_2010年各地区一般预算平衡表" xfId="1239"/>
    <cellStyle name="好_11大理" xfId="1240"/>
    <cellStyle name="好_11大理_03_2010年各地区一般预算平衡表" xfId="1241"/>
    <cellStyle name="好_11大理_财力性转移支付2010年预算参考数" xfId="1242"/>
    <cellStyle name="好_11大理_财力性转移支付2010年预算参考数_03_2010年各地区一般预算平衡表" xfId="1243"/>
    <cellStyle name="好_12滨州" xfId="1244"/>
    <cellStyle name="好_12滨州_03_2010年各地区一般预算平衡表" xfId="1245"/>
    <cellStyle name="好_12滨州_财力性转移支付2010年预算参考数" xfId="1246"/>
    <cellStyle name="好_12滨州_财力性转移支付2010年预算参考数_03_2010年各地区一般预算平衡表" xfId="1247"/>
    <cellStyle name="好_12月份-报诸处陈处表0112" xfId="1248"/>
    <cellStyle name="好_14PH1225" xfId="1249"/>
    <cellStyle name="好_14安徽" xfId="1250"/>
    <cellStyle name="好_14安徽_03_2010年各地区一般预算平衡表" xfId="1251"/>
    <cellStyle name="好_14安徽_财力性转移支付2010年预算参考数" xfId="1252"/>
    <cellStyle name="好_14安徽_财力性转移支付2010年预算参考数_03_2010年各地区一般预算平衡表" xfId="1253"/>
    <cellStyle name="好_2" xfId="1254"/>
    <cellStyle name="好_2_03_2010年各地区一般预算平衡表" xfId="1255"/>
    <cellStyle name="好_2_财力性转移支付2010年预算参考数" xfId="1256"/>
    <cellStyle name="好_2_财力性转移支付2010年预算参考数_03_2010年各地区一般预算平衡表" xfId="1257"/>
    <cellStyle name="好_2006年22湖南" xfId="1258"/>
    <cellStyle name="好_2006年22湖南_03_2010年各地区一般预算平衡表" xfId="1259"/>
    <cellStyle name="好_2006年22湖南_财力性转移支付2010年预算参考数" xfId="1260"/>
    <cellStyle name="好_2006年22湖南_财力性转移支付2010年预算参考数_03_2010年各地区一般预算平衡表" xfId="1261"/>
    <cellStyle name="好_2006年27重庆" xfId="1262"/>
    <cellStyle name="好_2006年27重庆_03_2010年各地区一般预算平衡表" xfId="1263"/>
    <cellStyle name="好_2006年27重庆_财力性转移支付2010年预算参考数" xfId="1264"/>
    <cellStyle name="好_2006年27重庆_财力性转移支付2010年预算参考数_03_2010年各地区一般预算平衡表" xfId="1265"/>
    <cellStyle name="好_2006年28四川" xfId="1266"/>
    <cellStyle name="好_2006年28四川_03_2010年各地区一般预算平衡表" xfId="1267"/>
    <cellStyle name="好_2006年28四川_财力性转移支付2010年预算参考数" xfId="1268"/>
    <cellStyle name="好_2006年28四川_财力性转移支付2010年预算参考数_03_2010年各地区一般预算平衡表" xfId="1269"/>
    <cellStyle name="好_2006年30云南" xfId="1270"/>
    <cellStyle name="好_2006年33甘肃" xfId="1271"/>
    <cellStyle name="好_2006年34青海" xfId="1272"/>
    <cellStyle name="好_2006年34青海_03_2010年各地区一般预算平衡表" xfId="1273"/>
    <cellStyle name="好_2006年34青海_财力性转移支付2010年预算参考数" xfId="1274"/>
    <cellStyle name="好_2006年34青海_财力性转移支付2010年预算参考数_03_2010年各地区一般预算平衡表" xfId="1275"/>
    <cellStyle name="好_2006年全省财力计算表（中央、决算）" xfId="1276"/>
    <cellStyle name="好_2006年水利统计指标统计表" xfId="1277"/>
    <cellStyle name="好_2006年水利统计指标统计表_03_2010年各地区一般预算平衡表" xfId="1278"/>
    <cellStyle name="好_2006年水利统计指标统计表_财力性转移支付2010年预算参考数" xfId="1279"/>
    <cellStyle name="好_2006年水利统计指标统计表_财力性转移支付2010年预算参考数_03_2010年各地区一般预算平衡表" xfId="1280"/>
    <cellStyle name="好_2007年收支情况及2008年收支预计表(汇总表)" xfId="1281"/>
    <cellStyle name="好_2007年收支情况及2008年收支预计表(汇总表)_03_2010年各地区一般预算平衡表" xfId="1282"/>
    <cellStyle name="好_2007年收支情况及2008年收支预计表(汇总表)_财力性转移支付2010年预算参考数" xfId="1283"/>
    <cellStyle name="好_2007年收支情况及2008年收支预计表(汇总表)_财力性转移支付2010年预算参考数_03_2010年各地区一般预算平衡表" xfId="1284"/>
    <cellStyle name="好_2007年一般预算支出剔除" xfId="1285"/>
    <cellStyle name="好_2007年一般预算支出剔除_03_2010年各地区一般预算平衡表" xfId="1286"/>
    <cellStyle name="好_2007年一般预算支出剔除_财力性转移支付2010年预算参考数" xfId="1287"/>
    <cellStyle name="好_2007年一般预算支出剔除_财力性转移支付2010年预算参考数_03_2010年各地区一般预算平衡表" xfId="1288"/>
    <cellStyle name="好_2007一般预算支出口径剔除表" xfId="1289"/>
    <cellStyle name="好_2007一般预算支出口径剔除表_03_2010年各地区一般预算平衡表" xfId="1290"/>
    <cellStyle name="好_2007一般预算支出口径剔除表_财力性转移支付2010年预算参考数" xfId="1291"/>
    <cellStyle name="好_2007一般预算支出口径剔除表_财力性转移支付2010年预算参考数_03_2010年各地区一般预算平衡表" xfId="1292"/>
    <cellStyle name="好_2008计算资料（8月5）" xfId="1293"/>
    <cellStyle name="好_2008年全省汇总收支计算表" xfId="1294"/>
    <cellStyle name="好_2008年全省汇总收支计算表_03_2010年各地区一般预算平衡表" xfId="1295"/>
    <cellStyle name="好_2008年全省汇总收支计算表_财力性转移支付2010年预算参考数" xfId="1296"/>
    <cellStyle name="好_2008年全省汇总收支计算表_财力性转移支付2010年预算参考数_03_2010年各地区一般预算平衡表" xfId="1297"/>
    <cellStyle name="好_2008年一般预算支出预计" xfId="1298"/>
    <cellStyle name="好_2008年预计支出与2007年对比" xfId="1299"/>
    <cellStyle name="好_2008年支出核定" xfId="1300"/>
    <cellStyle name="好_2008年支出调整" xfId="1301"/>
    <cellStyle name="好_2008年支出调整_03_2010年各地区一般预算平衡表" xfId="1302"/>
    <cellStyle name="好_2008年支出调整_财力性转移支付2010年预算参考数" xfId="1303"/>
    <cellStyle name="好_2008年支出调整_财力性转移支付2010年预算参考数_03_2010年各地区一般预算平衡表" xfId="1304"/>
    <cellStyle name="好_2010年全年新体制收入0620" xfId="1305"/>
    <cellStyle name="好_2011年1－4月新体制收入（浦东）" xfId="1306"/>
    <cellStyle name="好_2011年金融发展资金分配表" xfId="1307"/>
    <cellStyle name="好_2011年镇收入完成情况表-1225" xfId="1308"/>
    <cellStyle name="好_2012年财政收入执行情况表（月度收支报告附表）64141256" xfId="1309"/>
    <cellStyle name="好_2012年村镇银行税收收入(上报)" xfId="1310"/>
    <cellStyle name="好_2012年人代会材料——总预算表——1226" xfId="1311"/>
    <cellStyle name="好_2013-2014年收支平衡表-含基金-20141226" xfId="1312"/>
    <cellStyle name="好_2013-2014年收支平衡表-含基金-20150102" xfId="1313"/>
    <cellStyle name="好_2013-2015年收支平衡表-20141008" xfId="1314"/>
    <cellStyle name="好_2013年红本" xfId="1315"/>
    <cellStyle name="好_2013年红本_2018年编审情况附表·0497175341662" xfId="1316"/>
    <cellStyle name="好_2013年红本_2018年编审情况附表·h" xfId="1317"/>
    <cellStyle name="好_2013年红本_2018年编审情况附表·建交委" xfId="1318"/>
    <cellStyle name="好_2013年红本_2018年编审情况附表092692710024664(1)" xfId="1319"/>
    <cellStyle name="好_2013年红本_2018年环保局编审情况附表(环保局1)" xfId="1320"/>
    <cellStyle name="好_2013年红本_2018年环保局编审情况附表9.24925115838582(1)" xfId="1321"/>
    <cellStyle name="好_2013年红本_含权责发生制" xfId="1322"/>
    <cellStyle name="好_2013年红本_含权责发生制_2018年编审情况附表·0497175341662" xfId="1323"/>
    <cellStyle name="好_2013年红本_含权责发生制_2018年编审情况附表·h" xfId="1324"/>
    <cellStyle name="好_2013年红本_含权责发生制_2018年编审情况附表·建交委" xfId="1325"/>
    <cellStyle name="好_2013年红本_含权责发生制_2018年编审情况附表092692710024664(1)" xfId="1326"/>
    <cellStyle name="好_2013年红本_含权责发生制_2018年环保局编审情况附表(环保局1)" xfId="1327"/>
    <cellStyle name="好_2013年红本_含权责发生制_2018年环保局编审情况附表9.24925115838582(1)" xfId="1328"/>
    <cellStyle name="好_2013年收入预计表1225-关门后" xfId="1329"/>
    <cellStyle name="好_2013年中央公共预算收支调整表（20140110国库司提供）" xfId="1330"/>
    <cellStyle name="好_2013年中央公共预算收支调整表（20140110国库司提供）_2018年编审情况附表·0497175341662" xfId="1331"/>
    <cellStyle name="好_2013年中央公共预算收支调整表（20140110国库司提供）_2018年编审情况附表·h" xfId="1332"/>
    <cellStyle name="好_2013年中央公共预算收支调整表（20140110国库司提供）_2018年编审情况附表·建交委" xfId="1333"/>
    <cellStyle name="好_2013年中央公共预算收支调整表（20140110国库司提供）_2018年编审情况附表092692710024664(1)" xfId="1334"/>
    <cellStyle name="好_2013年中央公共预算收支调整表（20140110国库司提供）_2018年环保局编审情况附表(环保局1)" xfId="1335"/>
    <cellStyle name="好_2013年中央公共预算收支调整表（20140110国库司提供）_2018年环保局编审情况附表9.24925115838582(1)" xfId="1336"/>
    <cellStyle name="好_2013年中央公共预算收支调整表（20140110国库司提供）_含权责发生制" xfId="1337"/>
    <cellStyle name="好_2013年中央公共预算收支调整表（20140110国库司提供）_含权责发生制_2018年编审情况附表·0497175341662" xfId="1338"/>
    <cellStyle name="好_2013年中央公共预算收支调整表（20140110国库司提供）_含权责发生制_2018年编审情况附表·h" xfId="1339"/>
    <cellStyle name="好_2013年中央公共预算收支调整表（20140110国库司提供）_含权责发生制_2018年编审情况附表·建交委" xfId="1340"/>
    <cellStyle name="好_2013年中央公共预算收支调整表（20140110国库司提供）_含权责发生制_2018年编审情况附表092692710024664(1)" xfId="1341"/>
    <cellStyle name="好_2013年中央公共预算收支调整表（20140110国库司提供）_含权责发生制_2018年环保局编审情况附表(环保局1)" xfId="1342"/>
    <cellStyle name="好_2013年中央公共预算收支调整表（20140110国库司提供）_含权责发生制_2018年环保局编审情况附表9.24925115838582(1)" xfId="1343"/>
    <cellStyle name="好_2013调整事项" xfId="1344"/>
    <cellStyle name="好_2013调整事项_2018年编审情况附表·0497175341662" xfId="1345"/>
    <cellStyle name="好_2013调整事项_2018年编审情况附表·h" xfId="1346"/>
    <cellStyle name="好_2013调整事项_2018年编审情况附表·建交委" xfId="1347"/>
    <cellStyle name="好_2013调整事项_2018年编审情况附表092692710024664(1)" xfId="1348"/>
    <cellStyle name="好_2013调整事项_2018年环保局编审情况附表(环保局1)" xfId="1349"/>
    <cellStyle name="好_2013调整事项_2018年环保局编审情况附表9.24925115838582(1)" xfId="1350"/>
    <cellStyle name="好_2013调整事项_含权责发生制" xfId="1351"/>
    <cellStyle name="好_2013调整事项_含权责发生制_2018年编审情况附表·0497175341662" xfId="1352"/>
    <cellStyle name="好_2013调整事项_含权责发生制_2018年编审情况附表·h" xfId="1353"/>
    <cellStyle name="好_2013调整事项_含权责发生制_2018年编审情况附表·建交委" xfId="1354"/>
    <cellStyle name="好_2013调整事项_含权责发生制_2018年编审情况附表092692710024664(1)" xfId="1355"/>
    <cellStyle name="好_2013调整事项_含权责发生制_2018年环保局编审情况附表(环保局1)" xfId="1356"/>
    <cellStyle name="好_2013调整事项_含权责发生制_2018年环保局编审情况附表9.24925115838582(1)" xfId="1357"/>
    <cellStyle name="好_2014、2015年补贴_（汇总表）(1)" xfId="1358"/>
    <cellStyle name="好_2014-2015年一般公共和政府性基金收支平衡表1" xfId="1359"/>
    <cellStyle name="好_2014年度支出预算调整处室汇总表" xfId="1360"/>
    <cellStyle name="好_2014年度支出预算调整处室汇总表_2018年编审情况附表·0497175341662" xfId="1361"/>
    <cellStyle name="好_2014年度支出预算调整处室汇总表_2018年编审情况附表·h" xfId="1362"/>
    <cellStyle name="好_2014年度支出预算调整处室汇总表_2018年编审情况附表·建交委" xfId="1363"/>
    <cellStyle name="好_2014年度支出预算调整处室汇总表_2018年编审情况附表092692710024664(1)" xfId="1364"/>
    <cellStyle name="好_2014年度支出预算调整处室汇总表_2018年环保局编审情况附表(环保局1)" xfId="1365"/>
    <cellStyle name="好_2014年度支出预算调整处室汇总表_2018年环保局编审情况附表9.24925115838582(1)" xfId="1366"/>
    <cellStyle name="好_2014年津贴补贴预算调整表（医药）" xfId="1367"/>
    <cellStyle name="好_2014年津贴补贴预算调整表（医药）_2018年编审情况附表·0497175341662" xfId="1368"/>
    <cellStyle name="好_2014年津贴补贴预算调整表（医药）_2018年编审情况附表·h" xfId="1369"/>
    <cellStyle name="好_2014年津贴补贴预算调整表（医药）_2018年编审情况附表·建交委" xfId="1370"/>
    <cellStyle name="好_2014年津贴补贴预算调整表（医药）_2018年编审情况附表092692710024664(1)" xfId="1371"/>
    <cellStyle name="好_2014年津贴补贴预算调整表（医药）_2018年环保局编审情况附表(环保局1)" xfId="1372"/>
    <cellStyle name="好_2014年津贴补贴预算调整表（医药）_2018年环保局编审情况附表9.24925115838582(1)" xfId="1373"/>
    <cellStyle name="好_2014调整事项" xfId="1374"/>
    <cellStyle name="好_2014调整事项_2018年编审情况附表·0497175341662" xfId="1375"/>
    <cellStyle name="好_2014调整事项_2018年编审情况附表·h" xfId="1376"/>
    <cellStyle name="好_2014调整事项_2018年编审情况附表·建交委" xfId="1377"/>
    <cellStyle name="好_2014调整事项_2018年编审情况附表092692710024664(1)" xfId="1378"/>
    <cellStyle name="好_2014调整事项_2018年环保局编审情况附表(环保局1)" xfId="1379"/>
    <cellStyle name="好_2014调整事项_2018年环保局编审情况附表9.24925115838582(1)" xfId="1380"/>
    <cellStyle name="好_2014调整事项_含权责发生制" xfId="1381"/>
    <cellStyle name="好_2014调整事项_含权责发生制_2018年编审情况附表·0497175341662" xfId="1382"/>
    <cellStyle name="好_2014调整事项_含权责发生制_2018年编审情况附表·h" xfId="1383"/>
    <cellStyle name="好_2014调整事项_含权责发生制_2018年编审情况附表·建交委" xfId="1384"/>
    <cellStyle name="好_2014调整事项_含权责发生制_2018年编审情况附表092692710024664(1)" xfId="1385"/>
    <cellStyle name="好_2014调整事项_含权责发生制_2018年环保局编审情况附表(环保局1)" xfId="1386"/>
    <cellStyle name="好_2014调整事项_含权责发生制_2018年环保局编审情况附表9.24925115838582(1)" xfId="1387"/>
    <cellStyle name="好_2018年编审情况附表·城建处（1）92717235350" xfId="1388"/>
    <cellStyle name="好_20河南" xfId="1389"/>
    <cellStyle name="好_20河南_03_2010年各地区一般预算平衡表" xfId="1390"/>
    <cellStyle name="好_20河南_财力性转移支付2010年预算参考数" xfId="1391"/>
    <cellStyle name="好_20河南_财力性转移支付2010年预算参考数_03_2010年各地区一般预算平衡表" xfId="1392"/>
    <cellStyle name="好_22湖南" xfId="1393"/>
    <cellStyle name="好_22湖南_03_2010年各地区一般预算平衡表" xfId="1394"/>
    <cellStyle name="好_22湖南_财力性转移支付2010年预算参考数" xfId="1395"/>
    <cellStyle name="好_22湖南_财力性转移支付2010年预算参考数_03_2010年各地区一般预算平衡表" xfId="1396"/>
    <cellStyle name="好_27重庆" xfId="1397"/>
    <cellStyle name="好_27重庆_03_2010年各地区一般预算平衡表" xfId="1398"/>
    <cellStyle name="好_27重庆_财力性转移支付2010年预算参考数" xfId="1399"/>
    <cellStyle name="好_27重庆_财力性转移支付2010年预算参考数_03_2010年各地区一般预算平衡表" xfId="1400"/>
    <cellStyle name="好_28四川" xfId="1401"/>
    <cellStyle name="好_28四川_03_2010年各地区一般预算平衡表" xfId="1402"/>
    <cellStyle name="好_28四川_财力性转移支付2010年预算参考数" xfId="1403"/>
    <cellStyle name="好_28四川_财力性转移支付2010年预算参考数_03_2010年各地区一般预算平衡表" xfId="1404"/>
    <cellStyle name="好_30云南" xfId="1405"/>
    <cellStyle name="好_30云南_1" xfId="1406"/>
    <cellStyle name="好_30云南_1_03_2010年各地区一般预算平衡表" xfId="1407"/>
    <cellStyle name="好_30云南_1_财力性转移支付2010年预算参考数" xfId="1408"/>
    <cellStyle name="好_30云南_1_财力性转移支付2010年预算参考数_03_2010年各地区一般预算平衡表" xfId="1409"/>
    <cellStyle name="好_32陕西" xfId="1410"/>
    <cellStyle name="好_33甘肃" xfId="1411"/>
    <cellStyle name="好_34青海" xfId="1412"/>
    <cellStyle name="好_34青海_03_2010年各地区一般预算平衡表" xfId="1413"/>
    <cellStyle name="好_34青海_1" xfId="1414"/>
    <cellStyle name="好_34青海_1_03_2010年各地区一般预算平衡表" xfId="1415"/>
    <cellStyle name="好_34青海_1_财力性转移支付2010年预算参考数" xfId="1416"/>
    <cellStyle name="好_34青海_1_财力性转移支付2010年预算参考数_03_2010年各地区一般预算平衡表" xfId="1417"/>
    <cellStyle name="好_34青海_财力性转移支付2010年预算参考数" xfId="1418"/>
    <cellStyle name="好_34青海_财力性转移支付2010年预算参考数_03_2010年各地区一般预算平衡表" xfId="1419"/>
    <cellStyle name="好_530623_2006年县级财政报表附表" xfId="1420"/>
    <cellStyle name="好_530629_2006年县级财政报表附表" xfId="1421"/>
    <cellStyle name="好_5334_2006年迪庆县级财政报表附表" xfId="1422"/>
    <cellStyle name="好_7项转列的政府性基金2014-2015年收支匡算表-20150102" xfId="1423"/>
    <cellStyle name="好_Book1" xfId="1424"/>
    <cellStyle name="好_Book1_03_2010年各地区一般预算平衡表" xfId="1425"/>
    <cellStyle name="好_Book1_财力性转移支付2010年预算参考数" xfId="1426"/>
    <cellStyle name="好_Book1_财力性转移支付2010年预算参考数_03_2010年各地区一般预算平衡表" xfId="1427"/>
    <cellStyle name="好_Book2" xfId="1428"/>
    <cellStyle name="好_Book2_03_2010年各地区一般预算平衡表" xfId="1429"/>
    <cellStyle name="好_Book2_财力性转移支付2010年预算参考数" xfId="1430"/>
    <cellStyle name="好_Book2_财力性转移支付2010年预算参考数_03_2010年各地区一般预算平衡表" xfId="1431"/>
    <cellStyle name="好_gdp" xfId="1432"/>
    <cellStyle name="好_M01-2(州市补助收入)" xfId="1433"/>
    <cellStyle name="好_NSZ141225" xfId="1434"/>
    <cellStyle name="好_NSZ141230" xfId="1435"/>
    <cellStyle name="好_Sheet1" xfId="1436"/>
    <cellStyle name="好_YB0520崇明" xfId="1437"/>
    <cellStyle name="好_安徽 缺口县区测算(地方填报)1" xfId="1438"/>
    <cellStyle name="好_安徽 缺口县区测算(地方填报)1_03_2010年各地区一般预算平衡表" xfId="1439"/>
    <cellStyle name="好_安徽 缺口县区测算(地方填报)1_财力性转移支付2010年预算参考数" xfId="1440"/>
    <cellStyle name="好_安徽 缺口县区测算(地方填报)1_财力性转移支付2010年预算参考数_03_2010年各地区一般预算平衡表" xfId="1441"/>
    <cellStyle name="好_按税种统计收入(201112-关账后)_to财政" xfId="1442"/>
    <cellStyle name="好_按税种统计收入(201209)_to财政1" xfId="1443"/>
    <cellStyle name="好_按税种统计收入(201210)_to财政" xfId="1444"/>
    <cellStyle name="好_按税种统计收入（201210）_to财政" xfId="1445"/>
    <cellStyle name="好_按税种统计收入(201211)_to财政" xfId="1446"/>
    <cellStyle name="好_按税种统计收入（201211）_to财政tzh12318259" xfId="1447"/>
    <cellStyle name="好_按税种统计收入(201302)_to财政" xfId="1448"/>
    <cellStyle name="好_报诸处10月份报表·2013118172945910" xfId="1449"/>
    <cellStyle name="好_不含人员经费系数" xfId="1450"/>
    <cellStyle name="好_不含人员经费系数_03_2010年各地区一般预算平衡表" xfId="1451"/>
    <cellStyle name="好_不含人员经费系数_财力性转移支付2010年预算参考数" xfId="1452"/>
    <cellStyle name="好_不含人员经费系数_财力性转移支付2010年预算参考数_03_2010年各地区一般预算平衡表" xfId="1453"/>
    <cellStyle name="好_财政供养人员" xfId="1454"/>
    <cellStyle name="好_财政供养人员_03_2010年各地区一般预算平衡表" xfId="1455"/>
    <cellStyle name="好_财政供养人员_财力性转移支付2010年预算参考数" xfId="1456"/>
    <cellStyle name="好_财政供养人员_财力性转移支付2010年预算参考数_03_2010年各地区一般预算平衡表" xfId="1457"/>
    <cellStyle name="好_财政户管及税收情况-提供地区处0116" xfId="1458"/>
    <cellStyle name="好_测算结果" xfId="1459"/>
    <cellStyle name="好_测算结果_03_2010年各地区一般预算平衡表" xfId="1460"/>
    <cellStyle name="好_测算结果_财力性转移支付2010年预算参考数" xfId="1461"/>
    <cellStyle name="好_测算结果_财力性转移支付2010年预算参考数_03_2010年各地区一般预算平衡表" xfId="1462"/>
    <cellStyle name="好_测算结果汇总" xfId="1463"/>
    <cellStyle name="好_测算结果汇总_03_2010年各地区一般预算平衡表" xfId="1464"/>
    <cellStyle name="好_测算结果汇总_财力性转移支付2010年预算参考数" xfId="1465"/>
    <cellStyle name="好_测算结果汇总_财力性转移支付2010年预算参考数_03_2010年各地区一般预算平衡表" xfId="1466"/>
    <cellStyle name="好_成本差异系数" xfId="1467"/>
    <cellStyle name="好_成本差异系数（含人口规模）" xfId="1468"/>
    <cellStyle name="好_成本差异系数（含人口规模）_03_2010年各地区一般预算平衡表" xfId="1469"/>
    <cellStyle name="好_成本差异系数（含人口规模）_财力性转移支付2010年预算参考数" xfId="1470"/>
    <cellStyle name="好_成本差异系数（含人口规模）_财力性转移支付2010年预算参考数_03_2010年各地区一般预算平衡表" xfId="1471"/>
    <cellStyle name="好_成本差异系数_03_2010年各地区一般预算平衡表" xfId="1472"/>
    <cellStyle name="好_成本差异系数_财力性转移支付2010年预算参考数" xfId="1473"/>
    <cellStyle name="好_成本差异系数_财力性转移支付2010年预算参考数_03_2010年各地区一般预算平衡表" xfId="1474"/>
    <cellStyle name="好_城管局编审情况附表（终稿）" xfId="1475"/>
    <cellStyle name="好_城建部门" xfId="1476"/>
    <cellStyle name="好_赤字12500(不超收)" xfId="1477"/>
    <cellStyle name="好_打印2012年开发区镇税收情况-调整后0116" xfId="1478"/>
    <cellStyle name="好_第五部分(才淼、饶永宏）" xfId="1479"/>
    <cellStyle name="好_第一部分：综合全" xfId="1480"/>
    <cellStyle name="好_分科目情况" xfId="1481"/>
    <cellStyle name="好_分科目情况_2018年编审情况附表·0497175341662" xfId="1482"/>
    <cellStyle name="好_分科目情况_2018年编审情况附表·h" xfId="1483"/>
    <cellStyle name="好_分科目情况_2018年编审情况附表·建交委" xfId="1484"/>
    <cellStyle name="好_分科目情况_2018年编审情况附表092692710024664(1)" xfId="1485"/>
    <cellStyle name="好_分科目情况_2018年环保局编审情况附表(环保局1)" xfId="1486"/>
    <cellStyle name="好_分科目情况_2018年环保局编审情况附表9.24925115838582(1)" xfId="1487"/>
    <cellStyle name="好_分科目情况_含权责发生制" xfId="1488"/>
    <cellStyle name="好_分科目情况_含权责发生制_2018年编审情况附表·0497175341662" xfId="1489"/>
    <cellStyle name="好_分科目情况_含权责发生制_2018年编审情况附表·h" xfId="1490"/>
    <cellStyle name="好_分科目情况_含权责发生制_2018年编审情况附表·建交委" xfId="1491"/>
    <cellStyle name="好_分科目情况_含权责发生制_2018年编审情况附表092692710024664(1)" xfId="1492"/>
    <cellStyle name="好_分科目情况_含权责发生制_2018年环保局编审情况附表(环保局1)" xfId="1493"/>
    <cellStyle name="好_分科目情况_含权责发生制_2018年环保局编审情况附表9.24925115838582(1)" xfId="1494"/>
    <cellStyle name="好_分析缺口率" xfId="1495"/>
    <cellStyle name="好_分析缺口率_03_2010年各地区一般预算平衡表" xfId="1496"/>
    <cellStyle name="好_分析缺口率_财力性转移支付2010年预算参考数" xfId="1497"/>
    <cellStyle name="好_分析缺口率_财力性转移支付2010年预算参考数_03_2010年各地区一般预算平衡表" xfId="1498"/>
    <cellStyle name="好_分县成本差异系数" xfId="1499"/>
    <cellStyle name="好_分县成本差异系数_03_2010年各地区一般预算平衡表" xfId="1500"/>
    <cellStyle name="好_分县成本差异系数_不含人员经费系数" xfId="1501"/>
    <cellStyle name="好_分县成本差异系数_不含人员经费系数_03_2010年各地区一般预算平衡表" xfId="1502"/>
    <cellStyle name="好_分县成本差异系数_不含人员经费系数_财力性转移支付2010年预算参考数" xfId="1503"/>
    <cellStyle name="好_分县成本差异系数_不含人员经费系数_财力性转移支付2010年预算参考数_03_2010年各地区一般预算平衡表" xfId="1504"/>
    <cellStyle name="好_分县成本差异系数_财力性转移支付2010年预算参考数" xfId="1505"/>
    <cellStyle name="好_分县成本差异系数_财力性转移支付2010年预算参考数_03_2010年各地区一般预算平衡表" xfId="1506"/>
    <cellStyle name="好_分县成本差异系数_民生政策最低支出需求" xfId="1507"/>
    <cellStyle name="好_分县成本差异系数_民生政策最低支出需求_03_2010年各地区一般预算平衡表" xfId="1508"/>
    <cellStyle name="好_分县成本差异系数_民生政策最低支出需求_财力性转移支付2010年预算参考数" xfId="1509"/>
    <cellStyle name="好_分县成本差异系数_民生政策最低支出需求_财力性转移支付2010年预算参考数_03_2010年各地区一般预算平衡表" xfId="1510"/>
    <cellStyle name="好_附表" xfId="1511"/>
    <cellStyle name="好_附表_03_2010年各地区一般预算平衡表" xfId="1512"/>
    <cellStyle name="好_附表_财力性转移支付2010年预算参考数" xfId="1513"/>
    <cellStyle name="好_附表_财力性转移支付2010年预算参考数_03_2010年各地区一般预算平衡表" xfId="1514"/>
    <cellStyle name="好_附件2：部门规划表" xfId="1515"/>
    <cellStyle name="好_附件2：部门规划表_2018年编审情况附表·0497175341662" xfId="1516"/>
    <cellStyle name="好_附件2：部门规划表_2018年编审情况附表·h" xfId="1517"/>
    <cellStyle name="好_附件2：部门规划表_2018年编审情况附表·建交委" xfId="1518"/>
    <cellStyle name="好_附件2：部门规划表_2018年编审情况附表092692710024664(1)" xfId="1519"/>
    <cellStyle name="好_附件2：部门规划表_2018年环保局编审情况附表(环保局1)" xfId="1520"/>
    <cellStyle name="好_附件2：部门规划表_2018年环保局编审情况附表9.24925115838582(1)" xfId="1521"/>
    <cellStyle name="好_公共财政一般性转移支付测算表0918" xfId="1522"/>
    <cellStyle name="好_公共财政专项转移支付测算表0918" xfId="1523"/>
    <cellStyle name="好_含权责发生制" xfId="1524"/>
    <cellStyle name="好_含权责发生制_1" xfId="1525"/>
    <cellStyle name="好_行政(燃修费)" xfId="1526"/>
    <cellStyle name="好_行政(燃修费)_03_2010年各地区一般预算平衡表" xfId="1527"/>
    <cellStyle name="好_行政(燃修费)_不含人员经费系数" xfId="1528"/>
    <cellStyle name="好_行政(燃修费)_不含人员经费系数_03_2010年各地区一般预算平衡表" xfId="1529"/>
    <cellStyle name="好_行政(燃修费)_不含人员经费系数_财力性转移支付2010年预算参考数" xfId="1530"/>
    <cellStyle name="好_行政(燃修费)_不含人员经费系数_财力性转移支付2010年预算参考数_03_2010年各地区一般预算平衡表" xfId="1531"/>
    <cellStyle name="好_行政(燃修费)_财力性转移支付2010年预算参考数" xfId="1532"/>
    <cellStyle name="好_行政(燃修费)_财力性转移支付2010年预算参考数_03_2010年各地区一般预算平衡表" xfId="1533"/>
    <cellStyle name="好_行政(燃修费)_民生政策最低支出需求" xfId="1534"/>
    <cellStyle name="好_行政(燃修费)_民生政策最低支出需求_03_2010年各地区一般预算平衡表" xfId="1535"/>
    <cellStyle name="好_行政(燃修费)_民生政策最低支出需求_财力性转移支付2010年预算参考数" xfId="1536"/>
    <cellStyle name="好_行政(燃修费)_民生政策最低支出需求_财力性转移支付2010年预算参考数_03_2010年各地区一般预算平衡表" xfId="1537"/>
    <cellStyle name="好_行政(燃修费)_县市旗测算-新科目（含人口规模效应）" xfId="1538"/>
    <cellStyle name="好_行政(燃修费)_县市旗测算-新科目（含人口规模效应）_03_2010年各地区一般预算平衡表" xfId="1539"/>
    <cellStyle name="好_行政(燃修费)_县市旗测算-新科目（含人口规模效应）_财力性转移支付2010年预算参考数" xfId="1540"/>
    <cellStyle name="好_行政(燃修费)_县市旗测算-新科目（含人口规模效应）_财力性转移支付2010年预算参考数_03_2010年各地区一般预算平衡表" xfId="1541"/>
    <cellStyle name="好_行政（人员）" xfId="1542"/>
    <cellStyle name="好_行政（人员）_03_2010年各地区一般预算平衡表" xfId="1543"/>
    <cellStyle name="好_行政（人员）_不含人员经费系数" xfId="1544"/>
    <cellStyle name="好_行政（人员）_不含人员经费系数_03_2010年各地区一般预算平衡表" xfId="1545"/>
    <cellStyle name="好_行政（人员）_不含人员经费系数_财力性转移支付2010年预算参考数" xfId="1546"/>
    <cellStyle name="好_行政（人员）_不含人员经费系数_财力性转移支付2010年预算参考数_03_2010年各地区一般预算平衡表" xfId="1547"/>
    <cellStyle name="好_行政（人员）_财力性转移支付2010年预算参考数" xfId="1548"/>
    <cellStyle name="好_行政（人员）_财力性转移支付2010年预算参考数_03_2010年各地区一般预算平衡表" xfId="1549"/>
    <cellStyle name="好_行政（人员）_民生政策最低支出需求" xfId="1550"/>
    <cellStyle name="好_行政（人员）_民生政策最低支出需求_03_2010年各地区一般预算平衡表" xfId="1551"/>
    <cellStyle name="好_行政（人员）_民生政策最低支出需求_财力性转移支付2010年预算参考数" xfId="1552"/>
    <cellStyle name="好_行政（人员）_民生政策最低支出需求_财力性转移支付2010年预算参考数_03_2010年各地区一般预算平衡表" xfId="1553"/>
    <cellStyle name="好_行政（人员）_县市旗测算-新科目（含人口规模效应）" xfId="1554"/>
    <cellStyle name="好_行政（人员）_县市旗测算-新科目（含人口规模效应）_03_2010年各地区一般预算平衡表" xfId="1555"/>
    <cellStyle name="好_行政（人员）_县市旗测算-新科目（含人口规模效应）_财力性转移支付2010年预算参考数" xfId="1556"/>
    <cellStyle name="好_行政（人员）_县市旗测算-新科目（含人口规模效应）_财力性转移支付2010年预算参考数_03_2010年各地区一般预算平衡表" xfId="1557"/>
    <cellStyle name="好_行政公检法测算" xfId="1558"/>
    <cellStyle name="好_行政公检法测算_03_2010年各地区一般预算平衡表" xfId="1559"/>
    <cellStyle name="好_行政公检法测算_不含人员经费系数" xfId="1560"/>
    <cellStyle name="好_行政公检法测算_不含人员经费系数_03_2010年各地区一般预算平衡表" xfId="1561"/>
    <cellStyle name="好_行政公检法测算_不含人员经费系数_财力性转移支付2010年预算参考数" xfId="1562"/>
    <cellStyle name="好_行政公检法测算_不含人员经费系数_财力性转移支付2010年预算参考数_03_2010年各地区一般预算平衡表" xfId="1563"/>
    <cellStyle name="好_行政公检法测算_财力性转移支付2010年预算参考数" xfId="1564"/>
    <cellStyle name="好_行政公检法测算_财力性转移支付2010年预算参考数_03_2010年各地区一般预算平衡表" xfId="1565"/>
    <cellStyle name="好_行政公检法测算_民生政策最低支出需求" xfId="1566"/>
    <cellStyle name="好_行政公检法测算_民生政策最低支出需求_03_2010年各地区一般预算平衡表" xfId="1567"/>
    <cellStyle name="好_行政公检法测算_民生政策最低支出需求_财力性转移支付2010年预算参考数" xfId="1568"/>
    <cellStyle name="好_行政公检法测算_民生政策最低支出需求_财力性转移支付2010年预算参考数_03_2010年各地区一般预算平衡表" xfId="1569"/>
    <cellStyle name="好_行政公检法测算_县市旗测算-新科目（含人口规模效应）" xfId="1570"/>
    <cellStyle name="好_行政公检法测算_县市旗测算-新科目（含人口规模效应）_03_2010年各地区一般预算平衡表" xfId="1571"/>
    <cellStyle name="好_行政公检法测算_县市旗测算-新科目（含人口规模效应）_财力性转移支付2010年预算参考数" xfId="1572"/>
    <cellStyle name="好_行政公检法测算_县市旗测算-新科目（含人口规模效应）_财力性转移支付2010年预算参考数_03_2010年各地区一般预算平衡表" xfId="1573"/>
    <cellStyle name="好_河南 缺口县区测算(地方填报)" xfId="1574"/>
    <cellStyle name="好_河南 缺口县区测算(地方填报)_03_2010年各地区一般预算平衡表" xfId="1575"/>
    <cellStyle name="好_河南 缺口县区测算(地方填报)_财力性转移支付2010年预算参考数" xfId="1576"/>
    <cellStyle name="好_河南 缺口县区测算(地方填报)_财力性转移支付2010年预算参考数_03_2010年各地区一般预算平衡表" xfId="1577"/>
    <cellStyle name="好_河南 缺口县区测算(地方填报白)" xfId="1578"/>
    <cellStyle name="好_河南 缺口县区测算(地方填报白)_03_2010年各地区一般预算平衡表" xfId="1579"/>
    <cellStyle name="好_河南 缺口县区测算(地方填报白)_财力性转移支付2010年预算参考数" xfId="1580"/>
    <cellStyle name="好_河南 缺口县区测算(地方填报白)_财力性转移支付2010年预算参考数_03_2010年各地区一般预算平衡表" xfId="1581"/>
    <cellStyle name="好_核定人数对比" xfId="1582"/>
    <cellStyle name="好_核定人数对比_03_2010年各地区一般预算平衡表" xfId="1583"/>
    <cellStyle name="好_核定人数对比_财力性转移支付2010年预算参考数" xfId="1584"/>
    <cellStyle name="好_核定人数对比_财力性转移支付2010年预算参考数_03_2010年各地区一般预算平衡表" xfId="1585"/>
    <cellStyle name="好_核定人数下发表" xfId="1586"/>
    <cellStyle name="好_核定人数下发表_03_2010年各地区一般预算平衡表" xfId="1587"/>
    <cellStyle name="好_核定人数下发表_财力性转移支付2010年预算参考数" xfId="1588"/>
    <cellStyle name="好_核定人数下发表_财力性转移支付2010年预算参考数_03_2010年各地区一般预算平衡表" xfId="1589"/>
    <cellStyle name="好_汇总" xfId="1590"/>
    <cellStyle name="好_汇总_03_2010年各地区一般预算平衡表" xfId="1591"/>
    <cellStyle name="好_汇总_2018年编审情况附表·0497175341662" xfId="1592"/>
    <cellStyle name="好_汇总_2018年编审情况附表·h" xfId="1593"/>
    <cellStyle name="好_汇总_2018年编审情况附表·城建处（1）92717235350" xfId="1594"/>
    <cellStyle name="好_汇总_2018年编审情况附表·建交委" xfId="1595"/>
    <cellStyle name="好_汇总_2018年编审情况附表092692710024664(1)" xfId="1596"/>
    <cellStyle name="好_汇总_2018年环保局编审情况附表(环保局1)" xfId="1597"/>
    <cellStyle name="好_汇总_2018年环保局编审情况附表9.24925115838582(1)" xfId="1598"/>
    <cellStyle name="好_汇总_财力性转移支付2010年预算参考数" xfId="1599"/>
    <cellStyle name="好_汇总_财力性转移支付2010年预算参考数_03_2010年各地区一般预算平衡表" xfId="1600"/>
    <cellStyle name="好_汇总_项目库修改·城建处109162320223" xfId="1601"/>
    <cellStyle name="好_汇总表" xfId="1602"/>
    <cellStyle name="好_汇总表_03_2010年各地区一般预算平衡表" xfId="1603"/>
    <cellStyle name="好_汇总表_财力性转移支付2010年预算参考数" xfId="1604"/>
    <cellStyle name="好_汇总表_财力性转移支付2010年预算参考数_03_2010年各地区一般预算平衡表" xfId="1605"/>
    <cellStyle name="好_汇总表4" xfId="1606"/>
    <cellStyle name="好_汇总表4_03_2010年各地区一般预算平衡表" xfId="1607"/>
    <cellStyle name="好_汇总表4_财力性转移支付2010年预算参考数" xfId="1608"/>
    <cellStyle name="好_汇总表4_财力性转移支付2010年预算参考数_03_2010年各地区一般预算平衡表" xfId="1609"/>
    <cellStyle name="好_汇总-县级财政报表附表" xfId="1610"/>
    <cellStyle name="好_检验表" xfId="1611"/>
    <cellStyle name="好_检验表（调整后）" xfId="1612"/>
    <cellStyle name="好_教育(按照总人口测算）—20080416" xfId="1613"/>
    <cellStyle name="好_教育(按照总人口测算）—20080416_03_2010年各地区一般预算平衡表" xfId="1614"/>
    <cellStyle name="好_教育(按照总人口测算）—20080416_不含人员经费系数" xfId="1615"/>
    <cellStyle name="好_教育(按照总人口测算）—20080416_不含人员经费系数_03_2010年各地区一般预算平衡表" xfId="1616"/>
    <cellStyle name="好_教育(按照总人口测算）—20080416_不含人员经费系数_财力性转移支付2010年预算参考数" xfId="1617"/>
    <cellStyle name="好_教育(按照总人口测算）—20080416_不含人员经费系数_财力性转移支付2010年预算参考数_03_2010年各地区一般预算平衡表" xfId="1618"/>
    <cellStyle name="好_教育(按照总人口测算）—20080416_财力性转移支付2010年预算参考数" xfId="1619"/>
    <cellStyle name="好_教育(按照总人口测算）—20080416_财力性转移支付2010年预算参考数_03_2010年各地区一般预算平衡表" xfId="1620"/>
    <cellStyle name="好_教育(按照总人口测算）—20080416_民生政策最低支出需求" xfId="1621"/>
    <cellStyle name="好_教育(按照总人口测算）—20080416_民生政策最低支出需求_03_2010年各地区一般预算平衡表" xfId="1622"/>
    <cellStyle name="好_教育(按照总人口测算）—20080416_民生政策最低支出需求_财力性转移支付2010年预算参考数" xfId="1623"/>
    <cellStyle name="好_教育(按照总人口测算）—20080416_民生政策最低支出需求_财力性转移支付2010年预算参考数_03_2010年各地区一般预算平衡表" xfId="1624"/>
    <cellStyle name="好_教育(按照总人口测算）—20080416_县市旗测算-新科目（含人口规模效应）" xfId="1625"/>
    <cellStyle name="好_教育(按照总人口测算）—20080416_县市旗测算-新科目（含人口规模效应）_03_2010年各地区一般预算平衡表" xfId="1626"/>
    <cellStyle name="好_教育(按照总人口测算）—20080416_县市旗测算-新科目（含人口规模效应）_财力性转移支付2010年预算参考数" xfId="1627"/>
    <cellStyle name="好_教育(按照总人口测算）—20080416_县市旗测算-新科目（含人口规模效应）_财力性转移支付2010年预算参考数_03_2010年各地区一般预算平衡表" xfId="1628"/>
    <cellStyle name="好_开发区增量分成测算表——02——2012" xfId="1629"/>
    <cellStyle name="好_丽江汇总" xfId="1630"/>
    <cellStyle name="好_民生政策最低支出需求" xfId="1631"/>
    <cellStyle name="好_民生政策最低支出需求_03_2010年各地区一般预算平衡表" xfId="1632"/>
    <cellStyle name="好_民生政策最低支出需求_财力性转移支付2010年预算参考数" xfId="1633"/>
    <cellStyle name="好_民生政策最低支出需求_财力性转移支付2010年预算参考数_03_2010年各地区一般预算平衡表" xfId="1634"/>
    <cellStyle name="好_南汇新城镇2011年含下放户税收分税种情况-20120921" xfId="1635"/>
    <cellStyle name="好_农林水和城市维护标准支出20080505－县区合计" xfId="1636"/>
    <cellStyle name="好_农林水和城市维护标准支出20080505－县区合计_03_2010年各地区一般预算平衡表" xfId="1637"/>
    <cellStyle name="好_农林水和城市维护标准支出20080505－县区合计_不含人员经费系数" xfId="1638"/>
    <cellStyle name="好_农林水和城市维护标准支出20080505－县区合计_不含人员经费系数_03_2010年各地区一般预算平衡表" xfId="1639"/>
    <cellStyle name="好_农林水和城市维护标准支出20080505－县区合计_不含人员经费系数_财力性转移支付2010年预算参考数" xfId="1640"/>
    <cellStyle name="好_农林水和城市维护标准支出20080505－县区合计_不含人员经费系数_财力性转移支付2010年预算参考数_03_2010年各地区一般预算平衡表" xfId="1641"/>
    <cellStyle name="好_农林水和城市维护标准支出20080505－县区合计_财力性转移支付2010年预算参考数" xfId="1642"/>
    <cellStyle name="好_农林水和城市维护标准支出20080505－县区合计_财力性转移支付2010年预算参考数_03_2010年各地区一般预算平衡表" xfId="1643"/>
    <cellStyle name="好_农林水和城市维护标准支出20080505－县区合计_民生政策最低支出需求" xfId="1644"/>
    <cellStyle name="好_农林水和城市维护标准支出20080505－县区合计_民生政策最低支出需求_03_2010年各地区一般预算平衡表" xfId="1645"/>
    <cellStyle name="好_农林水和城市维护标准支出20080505－县区合计_民生政策最低支出需求_财力性转移支付2010年预算参考数" xfId="1646"/>
    <cellStyle name="好_农林水和城市维护标准支出20080505－县区合计_民生政策最低支出需求_财力性转移支付2010年预算参考数_03_2010年各地区一般预算平衡表" xfId="1647"/>
    <cellStyle name="好_农林水和城市维护标准支出20080505－县区合计_县市旗测算-新科目（含人口规模效应）" xfId="1648"/>
    <cellStyle name="好_农林水和城市维护标准支出20080505－县区合计_县市旗测算-新科目（含人口规模效应）_03_2010年各地区一般预算平衡表" xfId="1649"/>
    <cellStyle name="好_农林水和城市维护标准支出20080505－县区合计_县市旗测算-新科目（含人口规模效应）_财力性转移支付2010年预算参考数" xfId="1650"/>
    <cellStyle name="好_农林水和城市维护标准支出20080505－县区合计_县市旗测算-新科目（含人口规模效应）_财力性转移支付2010年预算参考数_03_2010年各地区一般预算平衡表" xfId="1651"/>
    <cellStyle name="好_平邑" xfId="1652"/>
    <cellStyle name="好_平邑_03_2010年各地区一般预算平衡表" xfId="1653"/>
    <cellStyle name="好_平邑_财力性转移支付2010年预算参考数" xfId="1654"/>
    <cellStyle name="好_平邑_财力性转移支付2010年预算参考数_03_2010年各地区一般预算平衡表" xfId="1655"/>
    <cellStyle name="好_其他部门(按照总人口测算）—20080416" xfId="1656"/>
    <cellStyle name="好_其他部门(按照总人口测算）—20080416_03_2010年各地区一般预算平衡表" xfId="1657"/>
    <cellStyle name="好_其他部门(按照总人口测算）—20080416_不含人员经费系数" xfId="1658"/>
    <cellStyle name="好_其他部门(按照总人口测算）—20080416_不含人员经费系数_03_2010年各地区一般预算平衡表" xfId="1659"/>
    <cellStyle name="好_其他部门(按照总人口测算）—20080416_不含人员经费系数_财力性转移支付2010年预算参考数" xfId="1660"/>
    <cellStyle name="好_其他部门(按照总人口测算）—20080416_不含人员经费系数_财力性转移支付2010年预算参考数_03_2010年各地区一般预算平衡表" xfId="1661"/>
    <cellStyle name="好_其他部门(按照总人口测算）—20080416_财力性转移支付2010年预算参考数" xfId="1662"/>
    <cellStyle name="好_其他部门(按照总人口测算）—20080416_财力性转移支付2010年预算参考数_03_2010年各地区一般预算平衡表" xfId="1663"/>
    <cellStyle name="好_其他部门(按照总人口测算）—20080416_民生政策最低支出需求" xfId="1664"/>
    <cellStyle name="好_其他部门(按照总人口测算）—20080416_民生政策最低支出需求_03_2010年各地区一般预算平衡表" xfId="1665"/>
    <cellStyle name="好_其他部门(按照总人口测算）—20080416_民生政策最低支出需求_财力性转移支付2010年预算参考数" xfId="1666"/>
    <cellStyle name="好_其他部门(按照总人口测算）—20080416_民生政策最低支出需求_财力性转移支付2010年预算参考数_03_2010年各地区一般预算平衡表" xfId="1667"/>
    <cellStyle name="好_其他部门(按照总人口测算）—20080416_县市旗测算-新科目（含人口规模效应）" xfId="1668"/>
    <cellStyle name="好_其他部门(按照总人口测算）—20080416_县市旗测算-新科目（含人口规模效应）_03_2010年各地区一般预算平衡表" xfId="1669"/>
    <cellStyle name="好_其他部门(按照总人口测算）—20080416_县市旗测算-新科目（含人口规模效应）_财力性转移支付2010年预算参考数" xfId="1670"/>
    <cellStyle name="好_其他部门(按照总人口测算）—20080416_县市旗测算-新科目（含人口规模效应）_财力性转移支付2010年预算参考数_03_2010年各地区一般预算平衡表" xfId="1671"/>
    <cellStyle name="好_青海 缺口县区测算(地方填报)" xfId="1672"/>
    <cellStyle name="好_青海 缺口县区测算(地方填报)_03_2010年各地区一般预算平衡表" xfId="1673"/>
    <cellStyle name="好_青海 缺口县区测算(地方填报)_财力性转移支付2010年预算参考数" xfId="1674"/>
    <cellStyle name="好_青海 缺口县区测算(地方填报)_财力性转移支付2010年预算参考数_03_2010年各地区一般预算平衡表" xfId="1675"/>
    <cellStyle name="好_缺口县区测算" xfId="1676"/>
    <cellStyle name="好_缺口县区测算（11.13）" xfId="1677"/>
    <cellStyle name="好_缺口县区测算（11.13）_03_2010年各地区一般预算平衡表" xfId="1678"/>
    <cellStyle name="好_缺口县区测算（11.13）_财力性转移支付2010年预算参考数" xfId="1679"/>
    <cellStyle name="好_缺口县区测算（11.13）_财力性转移支付2010年预算参考数_03_2010年各地区一般预算平衡表" xfId="1680"/>
    <cellStyle name="好_缺口县区测算(按2007支出增长25%测算)" xfId="1681"/>
    <cellStyle name="好_缺口县区测算(按2007支出增长25%测算)_03_2010年各地区一般预算平衡表" xfId="1682"/>
    <cellStyle name="好_缺口县区测算(按2007支出增长25%测算)_财力性转移支付2010年预算参考数" xfId="1683"/>
    <cellStyle name="好_缺口县区测算(按2007支出增长25%测算)_财力性转移支付2010年预算参考数_03_2010年各地区一般预算平衡表" xfId="1684"/>
    <cellStyle name="好_缺口县区测算(按核定人数)" xfId="1685"/>
    <cellStyle name="好_缺口县区测算(按核定人数)_03_2010年各地区一般预算平衡表" xfId="1686"/>
    <cellStyle name="好_缺口县区测算(按核定人数)_财力性转移支付2010年预算参考数" xfId="1687"/>
    <cellStyle name="好_缺口县区测算(按核定人数)_财力性转移支付2010年预算参考数_03_2010年各地区一般预算平衡表" xfId="1688"/>
    <cellStyle name="好_缺口县区测算(财政部标准)" xfId="1689"/>
    <cellStyle name="好_缺口县区测算(财政部标准)_03_2010年各地区一般预算平衡表" xfId="1690"/>
    <cellStyle name="好_缺口县区测算(财政部标准)_财力性转移支付2010年预算参考数" xfId="1691"/>
    <cellStyle name="好_缺口县区测算(财政部标准)_财力性转移支付2010年预算参考数_03_2010年各地区一般预算平衡表" xfId="1692"/>
    <cellStyle name="好_缺口县区测算_03_2010年各地区一般预算平衡表" xfId="1693"/>
    <cellStyle name="好_缺口县区测算_财力性转移支付2010年预算参考数" xfId="1694"/>
    <cellStyle name="好_缺口县区测算_财力性转移支付2010年预算参考数_03_2010年各地区一般预算平衡表" xfId="1695"/>
    <cellStyle name="好_人员工资和公用经费" xfId="1696"/>
    <cellStyle name="好_人员工资和公用经费_03_2010年各地区一般预算平衡表" xfId="1697"/>
    <cellStyle name="好_人员工资和公用经费_财力性转移支付2010年预算参考数" xfId="1698"/>
    <cellStyle name="好_人员工资和公用经费_财力性转移支付2010年预算参考数_03_2010年各地区一般预算平衡表" xfId="1699"/>
    <cellStyle name="好_人员工资和公用经费2" xfId="1700"/>
    <cellStyle name="好_人员工资和公用经费2_03_2010年各地区一般预算平衡表" xfId="1701"/>
    <cellStyle name="好_人员工资和公用经费2_财力性转移支付2010年预算参考数" xfId="1702"/>
    <cellStyle name="好_人员工资和公用经费2_财力性转移支付2010年预算参考数_03_2010年各地区一般预算平衡表" xfId="1703"/>
    <cellStyle name="好_人员工资和公用经费3" xfId="1704"/>
    <cellStyle name="好_人员工资和公用经费3_03_2010年各地区一般预算平衡表" xfId="1705"/>
    <cellStyle name="好_人员工资和公用经费3_财力性转移支付2010年预算参考数" xfId="1706"/>
    <cellStyle name="好_人员工资和公用经费3_财力性转移支付2010年预算参考数_03_2010年各地区一般预算平衡表" xfId="1707"/>
    <cellStyle name="好_山东省民生支出标准" xfId="1708"/>
    <cellStyle name="好_山东省民生支出标准_03_2010年各地区一般预算平衡表" xfId="1709"/>
    <cellStyle name="好_山东省民生支出标准_财力性转移支付2010年预算参考数" xfId="1710"/>
    <cellStyle name="好_山东省民生支出标准_财力性转移支付2010年预算参考数_03_2010年各地区一般预算平衡表" xfId="1711"/>
    <cellStyle name="好_市辖区测算20080510" xfId="1712"/>
    <cellStyle name="好_市辖区测算20080510_03_2010年各地区一般预算平衡表" xfId="1713"/>
    <cellStyle name="好_市辖区测算20080510_不含人员经费系数" xfId="1714"/>
    <cellStyle name="好_市辖区测算20080510_不含人员经费系数_03_2010年各地区一般预算平衡表" xfId="1715"/>
    <cellStyle name="好_市辖区测算20080510_不含人员经费系数_财力性转移支付2010年预算参考数" xfId="1716"/>
    <cellStyle name="好_市辖区测算20080510_不含人员经费系数_财力性转移支付2010年预算参考数_03_2010年各地区一般预算平衡表" xfId="1717"/>
    <cellStyle name="好_市辖区测算20080510_财力性转移支付2010年预算参考数" xfId="1718"/>
    <cellStyle name="好_市辖区测算20080510_财力性转移支付2010年预算参考数_03_2010年各地区一般预算平衡表" xfId="1719"/>
    <cellStyle name="好_市辖区测算20080510_民生政策最低支出需求" xfId="1720"/>
    <cellStyle name="好_市辖区测算20080510_民生政策最低支出需求_03_2010年各地区一般预算平衡表" xfId="1721"/>
    <cellStyle name="好_市辖区测算20080510_民生政策最低支出需求_财力性转移支付2010年预算参考数" xfId="1722"/>
    <cellStyle name="好_市辖区测算20080510_民生政策最低支出需求_财力性转移支付2010年预算参考数_03_2010年各地区一般预算平衡表" xfId="1723"/>
    <cellStyle name="好_市辖区测算20080510_县市旗测算-新科目（含人口规模效应）" xfId="1724"/>
    <cellStyle name="好_市辖区测算20080510_县市旗测算-新科目（含人口规模效应）_03_2010年各地区一般预算平衡表" xfId="1725"/>
    <cellStyle name="好_市辖区测算20080510_县市旗测算-新科目（含人口规模效应）_财力性转移支付2010年预算参考数" xfId="1726"/>
    <cellStyle name="好_市辖区测算20080510_县市旗测算-新科目（含人口规模效应）_财力性转移支付2010年预算参考数_03_2010年各地区一般预算平衡表" xfId="1727"/>
    <cellStyle name="好_市辖区测算-新科目（20080626）" xfId="1728"/>
    <cellStyle name="好_市辖区测算-新科目（20080626）_03_2010年各地区一般预算平衡表" xfId="1729"/>
    <cellStyle name="好_市辖区测算-新科目（20080626）_不含人员经费系数" xfId="1730"/>
    <cellStyle name="好_市辖区测算-新科目（20080626）_不含人员经费系数_03_2010年各地区一般预算平衡表" xfId="1731"/>
    <cellStyle name="好_市辖区测算-新科目（20080626）_不含人员经费系数_财力性转移支付2010年预算参考数" xfId="1732"/>
    <cellStyle name="好_市辖区测算-新科目（20080626）_不含人员经费系数_财力性转移支付2010年预算参考数_03_2010年各地区一般预算平衡表" xfId="1733"/>
    <cellStyle name="好_市辖区测算-新科目（20080626）_财力性转移支付2010年预算参考数" xfId="1734"/>
    <cellStyle name="好_市辖区测算-新科目（20080626）_财力性转移支付2010年预算参考数_03_2010年各地区一般预算平衡表" xfId="1735"/>
    <cellStyle name="好_市辖区测算-新科目（20080626）_民生政策最低支出需求" xfId="1736"/>
    <cellStyle name="好_市辖区测算-新科目（20080626）_民生政策最低支出需求_03_2010年各地区一般预算平衡表" xfId="1737"/>
    <cellStyle name="好_市辖区测算-新科目（20080626）_民生政策最低支出需求_财力性转移支付2010年预算参考数" xfId="1738"/>
    <cellStyle name="好_市辖区测算-新科目（20080626）_民生政策最低支出需求_财力性转移支付2010年预算参考数_03_2010年各地区一般预算平衡表" xfId="1739"/>
    <cellStyle name="好_市辖区测算-新科目（20080626）_县市旗测算-新科目（含人口规模效应）" xfId="1740"/>
    <cellStyle name="好_市辖区测算-新科目（20080626）_县市旗测算-新科目（含人口规模效应）_03_2010年各地区一般预算平衡表" xfId="1741"/>
    <cellStyle name="好_市辖区测算-新科目（20080626）_县市旗测算-新科目（含人口规模效应）_财力性转移支付2010年预算参考数" xfId="1742"/>
    <cellStyle name="好_市辖区测算-新科目（20080626）_县市旗测算-新科目（含人口规模效应）_财力性转移支付2010年预算参考数_03_2010年各地区一般预算平衡表" xfId="1743"/>
    <cellStyle name="好_调整后--按税种统计收入(201212)_to财政" xfId="1744"/>
    <cellStyle name="好_同德" xfId="1745"/>
    <cellStyle name="好_同德_03_2010年各地区一般预算平衡表" xfId="1746"/>
    <cellStyle name="好_同德_财力性转移支付2010年预算参考数" xfId="1747"/>
    <cellStyle name="好_同德_财力性转移支付2010年预算参考数_03_2010年各地区一般预算平衡表" xfId="1748"/>
    <cellStyle name="好_危改资金测算" xfId="1749"/>
    <cellStyle name="好_危改资金测算_03_2010年各地区一般预算平衡表" xfId="1750"/>
    <cellStyle name="好_危改资金测算_财力性转移支付2010年预算参考数" xfId="1751"/>
    <cellStyle name="好_危改资金测算_财力性转移支付2010年预算参考数_03_2010年各地区一般预算平衡表" xfId="1752"/>
    <cellStyle name="好_卫生(按照总人口测算）—20080416" xfId="1753"/>
    <cellStyle name="好_卫生(按照总人口测算）—20080416_03_2010年各地区一般预算平衡表" xfId="1754"/>
    <cellStyle name="好_卫生(按照总人口测算）—20080416_不含人员经费系数" xfId="1755"/>
    <cellStyle name="好_卫生(按照总人口测算）—20080416_不含人员经费系数_03_2010年各地区一般预算平衡表" xfId="1756"/>
    <cellStyle name="好_卫生(按照总人口测算）—20080416_不含人员经费系数_财力性转移支付2010年预算参考数" xfId="1757"/>
    <cellStyle name="好_卫生(按照总人口测算）—20080416_不含人员经费系数_财力性转移支付2010年预算参考数_03_2010年各地区一般预算平衡表" xfId="1758"/>
    <cellStyle name="好_卫生(按照总人口测算）—20080416_财力性转移支付2010年预算参考数" xfId="1759"/>
    <cellStyle name="好_卫生(按照总人口测算）—20080416_财力性转移支付2010年预算参考数_03_2010年各地区一般预算平衡表" xfId="1760"/>
    <cellStyle name="好_卫生(按照总人口测算）—20080416_民生政策最低支出需求" xfId="1761"/>
    <cellStyle name="好_卫生(按照总人口测算）—20080416_民生政策最低支出需求_03_2010年各地区一般预算平衡表" xfId="1762"/>
    <cellStyle name="好_卫生(按照总人口测算）—20080416_民生政策最低支出需求_财力性转移支付2010年预算参考数" xfId="1763"/>
    <cellStyle name="好_卫生(按照总人口测算）—20080416_民生政策最低支出需求_财力性转移支付2010年预算参考数_03_2010年各地区一般预算平衡表" xfId="1764"/>
    <cellStyle name="好_卫生(按照总人口测算）—20080416_县市旗测算-新科目（含人口规模效应）" xfId="1765"/>
    <cellStyle name="好_卫生(按照总人口测算）—20080416_县市旗测算-新科目（含人口规模效应）_03_2010年各地区一般预算平衡表" xfId="1766"/>
    <cellStyle name="好_卫生(按照总人口测算）—20080416_县市旗测算-新科目（含人口规模效应）_财力性转移支付2010年预算参考数" xfId="1767"/>
    <cellStyle name="好_卫生(按照总人口测算）—20080416_县市旗测算-新科目（含人口规模效应）_财力性转移支付2010年预算参考数_03_2010年各地区一般预算平衡表" xfId="1768"/>
    <cellStyle name="好_卫生部门" xfId="1769"/>
    <cellStyle name="好_卫生部门_03_2010年各地区一般预算平衡表" xfId="1770"/>
    <cellStyle name="好_卫生部门_财力性转移支付2010年预算参考数" xfId="1771"/>
    <cellStyle name="好_卫生部门_财力性转移支付2010年预算参考数_03_2010年各地区一般预算平衡表" xfId="1772"/>
    <cellStyle name="好_文体广播部门" xfId="1773"/>
    <cellStyle name="好_文体广播事业(按照总人口测算）—20080416" xfId="1774"/>
    <cellStyle name="好_文体广播事业(按照总人口测算）—20080416_03_2010年各地区一般预算平衡表" xfId="1775"/>
    <cellStyle name="好_文体广播事业(按照总人口测算）—20080416_不含人员经费系数" xfId="1776"/>
    <cellStyle name="好_文体广播事业(按照总人口测算）—20080416_不含人员经费系数_03_2010年各地区一般预算平衡表" xfId="1777"/>
    <cellStyle name="好_文体广播事业(按照总人口测算）—20080416_不含人员经费系数_财力性转移支付2010年预算参考数" xfId="1778"/>
    <cellStyle name="好_文体广播事业(按照总人口测算）—20080416_不含人员经费系数_财力性转移支付2010年预算参考数_03_2010年各地区一般预算平衡表" xfId="1779"/>
    <cellStyle name="好_文体广播事业(按照总人口测算）—20080416_财力性转移支付2010年预算参考数" xfId="1780"/>
    <cellStyle name="好_文体广播事业(按照总人口测算）—20080416_财力性转移支付2010年预算参考数_03_2010年各地区一般预算平衡表" xfId="1781"/>
    <cellStyle name="好_文体广播事业(按照总人口测算）—20080416_民生政策最低支出需求" xfId="1782"/>
    <cellStyle name="好_文体广播事业(按照总人口测算）—20080416_民生政策最低支出需求_03_2010年各地区一般预算平衡表" xfId="1783"/>
    <cellStyle name="好_文体广播事业(按照总人口测算）—20080416_民生政策最低支出需求_财力性转移支付2010年预算参考数" xfId="1784"/>
    <cellStyle name="好_文体广播事业(按照总人口测算）—20080416_民生政策最低支出需求_财力性转移支付2010年预算参考数_03_2010年各地区一般预算平衡表" xfId="1785"/>
    <cellStyle name="好_文体广播事业(按照总人口测算）—20080416_县市旗测算-新科目（含人口规模效应）" xfId="1786"/>
    <cellStyle name="好_文体广播事业(按照总人口测算）—20080416_县市旗测算-新科目（含人口规模效应）_03_2010年各地区一般预算平衡表" xfId="1787"/>
    <cellStyle name="好_文体广播事业(按照总人口测算）—20080416_县市旗测算-新科目（含人口规模效应）_财力性转移支付2010年预算参考数" xfId="1788"/>
    <cellStyle name="好_文体广播事业(按照总人口测算）—20080416_县市旗测算-新科目（含人口规模效应）_财力性转移支付2010年预算参考数_03_2010年各地区一般预算平衡表" xfId="1789"/>
    <cellStyle name="好_县区合并测算20080421" xfId="1790"/>
    <cellStyle name="好_县区合并测算20080421_03_2010年各地区一般预算平衡表" xfId="1791"/>
    <cellStyle name="好_县区合并测算20080421_不含人员经费系数" xfId="1792"/>
    <cellStyle name="好_县区合并测算20080421_不含人员经费系数_03_2010年各地区一般预算平衡表" xfId="1793"/>
    <cellStyle name="好_县区合并测算20080421_不含人员经费系数_财力性转移支付2010年预算参考数" xfId="1794"/>
    <cellStyle name="好_县区合并测算20080421_不含人员经费系数_财力性转移支付2010年预算参考数_03_2010年各地区一般预算平衡表" xfId="1795"/>
    <cellStyle name="好_县区合并测算20080421_财力性转移支付2010年预算参考数" xfId="1796"/>
    <cellStyle name="好_县区合并测算20080421_财力性转移支付2010年预算参考数_03_2010年各地区一般预算平衡表" xfId="1797"/>
    <cellStyle name="好_县区合并测算20080421_民生政策最低支出需求" xfId="1798"/>
    <cellStyle name="好_县区合并测算20080421_民生政策最低支出需求_03_2010年各地区一般预算平衡表" xfId="1799"/>
    <cellStyle name="好_县区合并测算20080421_民生政策最低支出需求_财力性转移支付2010年预算参考数" xfId="1800"/>
    <cellStyle name="好_县区合并测算20080421_民生政策最低支出需求_财力性转移支付2010年预算参考数_03_2010年各地区一般预算平衡表" xfId="1801"/>
    <cellStyle name="好_县区合并测算20080421_县市旗测算-新科目（含人口规模效应）" xfId="1802"/>
    <cellStyle name="好_县区合并测算20080421_县市旗测算-新科目（含人口规模效应）_03_2010年各地区一般预算平衡表" xfId="1803"/>
    <cellStyle name="好_县区合并测算20080421_县市旗测算-新科目（含人口规模效应）_财力性转移支付2010年预算参考数" xfId="1804"/>
    <cellStyle name="好_县区合并测算20080421_县市旗测算-新科目（含人口规模效应）_财力性转移支付2010年预算参考数_03_2010年各地区一般预算平衡表" xfId="1805"/>
    <cellStyle name="好_县区合并测算20080423(按照各省比重）" xfId="1806"/>
    <cellStyle name="好_县区合并测算20080423(按照各省比重）_03_2010年各地区一般预算平衡表" xfId="1807"/>
    <cellStyle name="好_县区合并测算20080423(按照各省比重）_不含人员经费系数" xfId="1808"/>
    <cellStyle name="好_县区合并测算20080423(按照各省比重）_不含人员经费系数_03_2010年各地区一般预算平衡表" xfId="1809"/>
    <cellStyle name="好_县区合并测算20080423(按照各省比重）_不含人员经费系数_财力性转移支付2010年预算参考数" xfId="1810"/>
    <cellStyle name="好_县区合并测算20080423(按照各省比重）_不含人员经费系数_财力性转移支付2010年预算参考数_03_2010年各地区一般预算平衡表" xfId="1811"/>
    <cellStyle name="好_县区合并测算20080423(按照各省比重）_财力性转移支付2010年预算参考数" xfId="1812"/>
    <cellStyle name="好_县区合并测算20080423(按照各省比重）_财力性转移支付2010年预算参考数_03_2010年各地区一般预算平衡表" xfId="1813"/>
    <cellStyle name="好_县区合并测算20080423(按照各省比重）_民生政策最低支出需求" xfId="1814"/>
    <cellStyle name="好_县区合并测算20080423(按照各省比重）_民生政策最低支出需求_03_2010年各地区一般预算平衡表" xfId="1815"/>
    <cellStyle name="好_县区合并测算20080423(按照各省比重）_民生政策最低支出需求_财力性转移支付2010年预算参考数" xfId="1816"/>
    <cellStyle name="好_县区合并测算20080423(按照各省比重）_民生政策最低支出需求_财力性转移支付2010年预算参考数_03_2010年各地区一般预算平衡表" xfId="1817"/>
    <cellStyle name="好_县区合并测算20080423(按照各省比重）_县市旗测算-新科目（含人口规模效应）" xfId="1818"/>
    <cellStyle name="好_县区合并测算20080423(按照各省比重）_县市旗测算-新科目（含人口规模效应）_03_2010年各地区一般预算平衡表" xfId="1819"/>
    <cellStyle name="好_县区合并测算20080423(按照各省比重）_县市旗测算-新科目（含人口规模效应）_财力性转移支付2010年预算参考数" xfId="1820"/>
    <cellStyle name="好_县区合并测算20080423(按照各省比重）_县市旗测算-新科目（含人口规模效应）_财力性转移支付2010年预算参考数_03_2010年各地区一般预算平衡表" xfId="1821"/>
    <cellStyle name="好_县市旗测算20080508" xfId="1822"/>
    <cellStyle name="好_县市旗测算20080508_03_2010年各地区一般预算平衡表" xfId="1823"/>
    <cellStyle name="好_县市旗测算20080508_不含人员经费系数" xfId="1824"/>
    <cellStyle name="好_县市旗测算20080508_不含人员经费系数_03_2010年各地区一般预算平衡表" xfId="1825"/>
    <cellStyle name="好_县市旗测算20080508_不含人员经费系数_财力性转移支付2010年预算参考数" xfId="1826"/>
    <cellStyle name="好_县市旗测算20080508_不含人员经费系数_财力性转移支付2010年预算参考数_03_2010年各地区一般预算平衡表" xfId="1827"/>
    <cellStyle name="好_县市旗测算20080508_财力性转移支付2010年预算参考数" xfId="1828"/>
    <cellStyle name="好_县市旗测算20080508_财力性转移支付2010年预算参考数_03_2010年各地区一般预算平衡表" xfId="1829"/>
    <cellStyle name="好_县市旗测算20080508_民生政策最低支出需求" xfId="1830"/>
    <cellStyle name="好_县市旗测算20080508_民生政策最低支出需求_03_2010年各地区一般预算平衡表" xfId="1831"/>
    <cellStyle name="好_县市旗测算20080508_民生政策最低支出需求_财力性转移支付2010年预算参考数" xfId="1832"/>
    <cellStyle name="好_县市旗测算20080508_民生政策最低支出需求_财力性转移支付2010年预算参考数_03_2010年各地区一般预算平衡表" xfId="1833"/>
    <cellStyle name="好_县市旗测算20080508_县市旗测算-新科目（含人口规模效应）" xfId="1834"/>
    <cellStyle name="好_县市旗测算20080508_县市旗测算-新科目（含人口规模效应）_03_2010年各地区一般预算平衡表" xfId="1835"/>
    <cellStyle name="好_县市旗测算20080508_县市旗测算-新科目（含人口规模效应）_财力性转移支付2010年预算参考数" xfId="1836"/>
    <cellStyle name="好_县市旗测算20080508_县市旗测算-新科目（含人口规模效应）_财力性转移支付2010年预算参考数_03_2010年各地区一般预算平衡表" xfId="1837"/>
    <cellStyle name="好_县市旗测算-新科目（20080626）" xfId="1838"/>
    <cellStyle name="好_县市旗测算-新科目（20080626）_03_2010年各地区一般预算平衡表" xfId="1839"/>
    <cellStyle name="好_县市旗测算-新科目（20080626）_不含人员经费系数" xfId="1840"/>
    <cellStyle name="好_县市旗测算-新科目（20080626）_不含人员经费系数_03_2010年各地区一般预算平衡表" xfId="1841"/>
    <cellStyle name="好_县市旗测算-新科目（20080626）_不含人员经费系数_财力性转移支付2010年预算参考数" xfId="1842"/>
    <cellStyle name="好_县市旗测算-新科目（20080626）_不含人员经费系数_财力性转移支付2010年预算参考数_03_2010年各地区一般预算平衡表" xfId="1843"/>
    <cellStyle name="好_县市旗测算-新科目（20080626）_财力性转移支付2010年预算参考数" xfId="1844"/>
    <cellStyle name="好_县市旗测算-新科目（20080626）_财力性转移支付2010年预算参考数_03_2010年各地区一般预算平衡表" xfId="1845"/>
    <cellStyle name="好_县市旗测算-新科目（20080626）_民生政策最低支出需求" xfId="1846"/>
    <cellStyle name="好_县市旗测算-新科目（20080626）_民生政策最低支出需求_03_2010年各地区一般预算平衡表" xfId="1847"/>
    <cellStyle name="好_县市旗测算-新科目（20080626）_民生政策最低支出需求_财力性转移支付2010年预算参考数" xfId="1848"/>
    <cellStyle name="好_县市旗测算-新科目（20080626）_民生政策最低支出需求_财力性转移支付2010年预算参考数_03_2010年各地区一般预算平衡表" xfId="1849"/>
    <cellStyle name="好_县市旗测算-新科目（20080626）_县市旗测算-新科目（含人口规模效应）" xfId="1850"/>
    <cellStyle name="好_县市旗测算-新科目（20080626）_县市旗测算-新科目（含人口规模效应）_03_2010年各地区一般预算平衡表" xfId="1851"/>
    <cellStyle name="好_县市旗测算-新科目（20080626）_县市旗测算-新科目（含人口规模效应）_财力性转移支付2010年预算参考数" xfId="1852"/>
    <cellStyle name="好_县市旗测算-新科目（20080626）_县市旗测算-新科目（含人口规模效应）_财力性转移支付2010年预算参考数_03_2010年各地区一般预算平衡表" xfId="1853"/>
    <cellStyle name="好_县市旗测算-新科目（20080627）" xfId="1854"/>
    <cellStyle name="好_县市旗测算-新科目（20080627）_03_2010年各地区一般预算平衡表" xfId="1855"/>
    <cellStyle name="好_县市旗测算-新科目（20080627）_不含人员经费系数" xfId="1856"/>
    <cellStyle name="好_县市旗测算-新科目（20080627）_不含人员经费系数_03_2010年各地区一般预算平衡表" xfId="1857"/>
    <cellStyle name="好_县市旗测算-新科目（20080627）_不含人员经费系数_财力性转移支付2010年预算参考数" xfId="1858"/>
    <cellStyle name="好_县市旗测算-新科目（20080627）_不含人员经费系数_财力性转移支付2010年预算参考数_03_2010年各地区一般预算平衡表" xfId="1859"/>
    <cellStyle name="好_县市旗测算-新科目（20080627）_财力性转移支付2010年预算参考数" xfId="1860"/>
    <cellStyle name="好_县市旗测算-新科目（20080627）_财力性转移支付2010年预算参考数_03_2010年各地区一般预算平衡表" xfId="1861"/>
    <cellStyle name="好_县市旗测算-新科目（20080627）_民生政策最低支出需求" xfId="1862"/>
    <cellStyle name="好_县市旗测算-新科目（20080627）_民生政策最低支出需求_03_2010年各地区一般预算平衡表" xfId="1863"/>
    <cellStyle name="好_县市旗测算-新科目（20080627）_民生政策最低支出需求_财力性转移支付2010年预算参考数" xfId="1864"/>
    <cellStyle name="好_县市旗测算-新科目（20080627）_民生政策最低支出需求_财力性转移支付2010年预算参考数_03_2010年各地区一般预算平衡表" xfId="1865"/>
    <cellStyle name="好_县市旗测算-新科目（20080627）_县市旗测算-新科目（含人口规模效应）" xfId="1866"/>
    <cellStyle name="好_县市旗测算-新科目（20080627）_县市旗测算-新科目（含人口规模效应）_03_2010年各地区一般预算平衡表" xfId="1867"/>
    <cellStyle name="好_县市旗测算-新科目（20080627）_县市旗测算-新科目（含人口规模效应）_财力性转移支付2010年预算参考数" xfId="1868"/>
    <cellStyle name="好_县市旗测算-新科目（20080627）_县市旗测算-新科目（含人口规模效应）_财力性转移支付2010年预算参考数_03_2010年各地区一般预算平衡表" xfId="1869"/>
    <cellStyle name="好_项目库修改·城建处109162320223" xfId="1870"/>
    <cellStyle name="好_新建机场户管资料（2012.3.21）（1）614142650" xfId="1871"/>
    <cellStyle name="好_一般预算支出口径剔除表" xfId="1872"/>
    <cellStyle name="好_一般预算支出口径剔除表_03_2010年各地区一般预算平衡表" xfId="1873"/>
    <cellStyle name="好_一般预算支出口径剔除表_财力性转移支付2010年预算参考数" xfId="1874"/>
    <cellStyle name="好_一般预算支出口径剔除表_财力性转移支付2010年预算参考数_03_2010年各地区一般预算平衡表" xfId="1875"/>
    <cellStyle name="好_云南 缺口县区测算(地方填报)" xfId="1876"/>
    <cellStyle name="好_云南 缺口县区测算(地方填报)_03_2010年各地区一般预算平衡表" xfId="1877"/>
    <cellStyle name="好_云南 缺口县区测算(地方填报)_财力性转移支付2010年预算参考数" xfId="1878"/>
    <cellStyle name="好_云南 缺口县区测算(地方填报)_财力性转移支付2010年预算参考数_03_2010年各地区一般预算平衡表" xfId="1879"/>
    <cellStyle name="好_云南省2008年转移支付测算——州市本级考核部分及政策性测算" xfId="1880"/>
    <cellStyle name="好_云南省2008年转移支付测算——州市本级考核部分及政策性测算_03_2010年各地区一般预算平衡表" xfId="1881"/>
    <cellStyle name="好_云南省2008年转移支付测算——州市本级考核部分及政策性测算_财力性转移支付2010年预算参考数" xfId="1882"/>
    <cellStyle name="好_云南省2008年转移支付测算——州市本级考核部分及政策性测算_财力性转移支付2010年预算参考数_03_2010年各地区一般预算平衡表" xfId="1883"/>
    <cellStyle name="好_重大支出测算" xfId="1884"/>
    <cellStyle name="好_重点民生支出需求测算表社保（农村低保）081112" xfId="1885"/>
    <cellStyle name="好_转移支付" xfId="1886"/>
    <cellStyle name="好_自行调整差异系数顺序" xfId="1887"/>
    <cellStyle name="好_自行调整差异系数顺序_03_2010年各地区一般预算平衡表" xfId="1888"/>
    <cellStyle name="好_自行调整差异系数顺序_财力性转移支付2010年预算参考数" xfId="1889"/>
    <cellStyle name="好_自行调整差异系数顺序_财力性转移支付2010年预算参考数_03_2010年各地区一般预算平衡表" xfId="1890"/>
    <cellStyle name="好_总人口" xfId="1891"/>
    <cellStyle name="好_总人口_03_2010年各地区一般预算平衡表" xfId="1892"/>
    <cellStyle name="好_总人口_财力性转移支付2010年预算参考数" xfId="1893"/>
    <cellStyle name="好_总人口_财力性转移支付2010年预算参考数_03_2010年各地区一般预算平衡表" xfId="1894"/>
    <cellStyle name="好_总帐表-许助理汇报后修改（支出）" xfId="1895"/>
    <cellStyle name="后继超级链接" xfId="1896"/>
    <cellStyle name="后继超链接" xfId="1897"/>
    <cellStyle name="货币 2" xfId="1898"/>
    <cellStyle name="货币 2 2" xfId="1899"/>
    <cellStyle name="货币 2_2016年三公会议费审核表" xfId="1900"/>
    <cellStyle name="货币 3" xfId="1901"/>
    <cellStyle name="霓付 [0]_ +Foil &amp; -FOIL &amp; PAPER" xfId="1902"/>
    <cellStyle name="霓付_ +Foil &amp; -FOIL &amp; PAPER" xfId="1903"/>
    <cellStyle name="烹拳 [0]_ +Foil &amp; -FOIL &amp; PAPER" xfId="1904"/>
    <cellStyle name="烹拳_ +Foil &amp; -FOIL &amp; PAPER" xfId="1905"/>
    <cellStyle name="普通_ 白土" xfId="1906"/>
    <cellStyle name="千分位[0]_ 白土" xfId="1907"/>
    <cellStyle name="千分位_ 白土" xfId="1908"/>
    <cellStyle name="千位[0]_(人代会用)" xfId="1909"/>
    <cellStyle name="千位_(人代会用)" xfId="1910"/>
    <cellStyle name="千位分隔 2" xfId="1911"/>
    <cellStyle name="千位分隔 2 10" xfId="1912"/>
    <cellStyle name="千位分隔 2 11" xfId="1913"/>
    <cellStyle name="千位分隔 2 12" xfId="1914"/>
    <cellStyle name="千位分隔 2 13" xfId="1915"/>
    <cellStyle name="千位分隔 2 14" xfId="1916"/>
    <cellStyle name="千位分隔 2 15" xfId="1917"/>
    <cellStyle name="千位分隔 2 16" xfId="1918"/>
    <cellStyle name="千位分隔 2 17" xfId="1919"/>
    <cellStyle name="千位分隔 2 18" xfId="1920"/>
    <cellStyle name="千位分隔 2 19" xfId="1921"/>
    <cellStyle name="千位分隔 2 2" xfId="9"/>
    <cellStyle name="千位分隔 2 2 2" xfId="1922"/>
    <cellStyle name="千位分隔 2 2 2 2" xfId="2000"/>
    <cellStyle name="千位分隔 2 2 3" xfId="1923"/>
    <cellStyle name="千位分隔 2 20" xfId="1924"/>
    <cellStyle name="千位分隔 2 21" xfId="1925"/>
    <cellStyle name="千位分隔 2 22" xfId="1926"/>
    <cellStyle name="千位分隔 2 23" xfId="1927"/>
    <cellStyle name="千位分隔 2 24" xfId="1928"/>
    <cellStyle name="千位分隔 2 25" xfId="1929"/>
    <cellStyle name="千位分隔 2 26" xfId="1930"/>
    <cellStyle name="千位分隔 2 27" xfId="1931"/>
    <cellStyle name="千位分隔 2 28" xfId="1932"/>
    <cellStyle name="千位分隔 2 29" xfId="1933"/>
    <cellStyle name="千位分隔 2 3" xfId="2"/>
    <cellStyle name="千位分隔 2 3 2" xfId="1934"/>
    <cellStyle name="千位分隔 2 30" xfId="1935"/>
    <cellStyle name="千位分隔 2 31" xfId="1936"/>
    <cellStyle name="千位分隔 2 32" xfId="1937"/>
    <cellStyle name="千位分隔 2 33" xfId="1938"/>
    <cellStyle name="千位分隔 2 34" xfId="1939"/>
    <cellStyle name="千位分隔 2 35" xfId="1940"/>
    <cellStyle name="千位分隔 2 36" xfId="1941"/>
    <cellStyle name="千位分隔 2 37" xfId="1942"/>
    <cellStyle name="千位分隔 2 38" xfId="1943"/>
    <cellStyle name="千位分隔 2 39" xfId="1944"/>
    <cellStyle name="千位分隔 2 4" xfId="1945"/>
    <cellStyle name="千位分隔 2 40" xfId="1946"/>
    <cellStyle name="千位分隔 2 41" xfId="1947"/>
    <cellStyle name="千位分隔 2 5" xfId="1948"/>
    <cellStyle name="千位分隔 2 6" xfId="1949"/>
    <cellStyle name="千位分隔 2 7" xfId="1950"/>
    <cellStyle name="千位分隔 2 8" xfId="1951"/>
    <cellStyle name="千位分隔 2 9" xfId="1952"/>
    <cellStyle name="千位分隔 3" xfId="5"/>
    <cellStyle name="千位分隔 3 2" xfId="1953"/>
    <cellStyle name="千位分隔 3 3" xfId="1954"/>
    <cellStyle name="千位分隔 3 4" xfId="1955"/>
    <cellStyle name="千位分隔 3 5" xfId="1956"/>
    <cellStyle name="千位分隔 4" xfId="2001"/>
    <cellStyle name="千位分隔 4 2" xfId="1957"/>
    <cellStyle name="千位分隔 4 3" xfId="1958"/>
    <cellStyle name="千位分隔 4 4" xfId="1959"/>
    <cellStyle name="千位分隔[0] 2" xfId="1960"/>
    <cellStyle name="千位分隔[0] 2 2" xfId="1961"/>
    <cellStyle name="千位分隔[0] 2 3" xfId="1962"/>
    <cellStyle name="千位分隔[0] 3" xfId="1963"/>
    <cellStyle name="千位分季_新建 Microsoft Excel 工作表" xfId="1964"/>
    <cellStyle name="钎霖_4岿角利" xfId="1965"/>
    <cellStyle name="强调 1" xfId="1966"/>
    <cellStyle name="强调 2" xfId="1967"/>
    <cellStyle name="强调 3" xfId="1968"/>
    <cellStyle name="数字" xfId="1969"/>
    <cellStyle name="未定义" xfId="1970"/>
    <cellStyle name="小数" xfId="1971"/>
    <cellStyle name="样式 1" xfId="1972"/>
    <cellStyle name="样式 1 2" xfId="1973"/>
    <cellStyle name="样式 1_03·2015·一般公共预算·02" xfId="1974"/>
    <cellStyle name="着色 1" xfId="1975"/>
    <cellStyle name="着色 2" xfId="1976"/>
    <cellStyle name="着色 3" xfId="1977"/>
    <cellStyle name="着色 4" xfId="1978"/>
    <cellStyle name="着色 5" xfId="1979"/>
    <cellStyle name="着色 6" xfId="1980"/>
    <cellStyle name="콤마 [0]_BOILER-CO1" xfId="1981"/>
    <cellStyle name="콤마_BOILER-CO1" xfId="1982"/>
    <cellStyle name="통화 [0]_BOILER-CO1" xfId="1983"/>
    <cellStyle name="통화_BOILER-CO1" xfId="1984"/>
    <cellStyle name="표준_0N-HANDLING " xfId="198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User\&#26700;&#38754;\&#35838;&#39064;\&#21382;&#24180;&#22269;&#23478;&#20915;&#31639;\1993-2002&#24180;&#22269;&#23478;&#25910;&#20837;&#27604;&#36739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User\&#26700;&#38754;\&#35838;&#39064;\&#26032;&#24314;&#25991;&#20214;&#22841;\&#35838;&#39064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2001&#21306;&#21439;&#25253;&#21578;\&#21306;&#21439;&#25903;&#20986;\&#20854;&#20182;&#25903;&#20986;&#26126;&#32454;&#34920;\12&#26376;&#20221;\01&#24180;&#24066;&#23616;&#20854;&#20182;&#25903;&#20986;&#26126;&#32454;&#349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lly\cmhk-2000\&#21271;&#20140;&#31227;&#21160;\7.23&#27719;&#24635;&#34920;(&#21331;&#24503;)\&#35780;&#20272;&#22266;&#23450;&#36164;&#2013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Desktop\&#25105;&#30340;&#20844;&#25991;&#21253;\&#36213;&#21746;&#36132;&#25991;&#20214;&#22841;\&#25253;&#3492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ckup\&#22791;&#20221;\&#34945;&#29790;\~~~~~~~~~~~~~~~~~~~~2012&#24180;&#20915;&#31639;&#36164;&#26009;\&#21525;&#26149;&#24311;\&#25191;&#34892;&#32452;\2007&#24180;\&#26376;&#25253;\2006&#24180;10&#26376;\&#19968;&#26376;\&#25903;&#20986;&#26376;&#25253;7&#26376;\Documents%20and%20Settings\administrator\&#26700;&#38754;\Book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130;&#25919;&#20379;&#20859;&#20154;&#21592;&#20449;&#24687;&#34920;\&#25945;&#32946;\&#27896;&#27700;&#22235;&#20013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AppData/Local/Temp/360zip$Temp/360$2/01-03-2021&#24180;&#19968;&#33324;&#20844;&#20849;&#39044;&#31639;-0104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国家"/>
      <sheetName val="国家增长"/>
      <sheetName val="图表1"/>
      <sheetName val="收入增长"/>
      <sheetName val="图表3"/>
      <sheetName val="收入比重"/>
      <sheetName val="Sheet1"/>
      <sheetName val="中央"/>
      <sheetName val="中央增长"/>
      <sheetName val="地方"/>
      <sheetName val="地方增长"/>
      <sheetName val="所得税"/>
      <sheetName val="C01-1"/>
      <sheetName val="下拉选项"/>
      <sheetName val="Sheet2"/>
      <sheetName val="mmm"/>
      <sheetName val="基础编码"/>
      <sheetName val="公路里程"/>
      <sheetName val="投入"/>
      <sheetName val="市县名单"/>
      <sheetName val="2017年区划"/>
      <sheetName val="PK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地方税"/>
      <sheetName val="中央"/>
      <sheetName val="地方"/>
      <sheetName val="可持续发展指数"/>
      <sheetName val="可持续发展指数 (2)"/>
      <sheetName val="各地区GDP增长"/>
      <sheetName val="各地区GDP增长 (2)"/>
      <sheetName val="历年总人口人均财力"/>
      <sheetName val="历年地方本级支出"/>
      <sheetName val="一般收入简表"/>
      <sheetName val="Sheet2 (2)"/>
      <sheetName val="05明细"/>
      <sheetName val="中央地方及比重 (2)"/>
      <sheetName val="人均支出"/>
      <sheetName val="93-04地方本级支出占地方总收入比重 (2)"/>
      <sheetName val="地方总收支比较"/>
      <sheetName val="GDP"/>
      <sheetName val="GDP (2)"/>
      <sheetName val="1)"/>
      <sheetName val="历年集中增量"/>
      <sheetName val="历年集中增量 (2)"/>
      <sheetName val="历年集中两税增量"/>
      <sheetName val="历年集中所得税增量"/>
      <sheetName val="05集中增量"/>
      <sheetName val="05多负担"/>
      <sheetName val="2005集中增量"/>
      <sheetName val="历年集中增量分配"/>
      <sheetName val="历年财力性转移支付增量"/>
      <sheetName val="历年专项转移支付增量"/>
      <sheetName val="05转移支付简"/>
      <sheetName val="依赖程度3(转移支付总额除地方本级支出)"/>
      <sheetName val="Sheet2"/>
      <sheetName val="Sheet1"/>
      <sheetName val="留用比例图"/>
      <sheetName val="财力自给率图"/>
      <sheetName val="财力自给率图(返还作为自有收入)"/>
      <sheetName val="总人口人均财力差异系数图"/>
      <sheetName val="财政供养人口人均财力差异系数图"/>
      <sheetName val="历年地方总收入"/>
      <sheetName val="历年地方本级收入"/>
      <sheetName val="历年留用比例"/>
      <sheetName val="93-04地方本级支出占地方总收入比重"/>
      <sheetName val="94-04财力自给率"/>
      <sheetName val="94-04财力自给率(返还作为自有收入)"/>
      <sheetName val="国家"/>
      <sheetName val="2009"/>
      <sheetName val="P101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2月"/>
    </sheetNames>
    <sheetDataSet>
      <sheetData sheetId="0" refreshError="1">
        <row r="7">
          <cell r="A7" t="str">
            <v xml:space="preserve">    合     计                 </v>
          </cell>
          <cell r="B7">
            <v>10172.710000000001</v>
          </cell>
          <cell r="C7">
            <v>9355.17</v>
          </cell>
          <cell r="D7">
            <v>817.54000000000087</v>
          </cell>
          <cell r="E7">
            <v>8.738911211661593</v>
          </cell>
        </row>
        <row r="8">
          <cell r="A8" t="str">
            <v xml:space="preserve">一、列收列支                  </v>
          </cell>
          <cell r="D8">
            <v>0</v>
          </cell>
        </row>
        <row r="9">
          <cell r="A9" t="str">
            <v xml:space="preserve">二、体制返回                  </v>
          </cell>
          <cell r="B9">
            <v>3150</v>
          </cell>
          <cell r="C9">
            <v>3321</v>
          </cell>
          <cell r="D9">
            <v>-171</v>
          </cell>
          <cell r="E9">
            <v>-5.1490514905148999</v>
          </cell>
        </row>
        <row r="10">
          <cell r="A10" t="str">
            <v xml:space="preserve">三、乡镇街道经费              </v>
          </cell>
          <cell r="D10">
            <v>0</v>
          </cell>
        </row>
        <row r="11">
          <cell r="A11" t="str">
            <v xml:space="preserve">四、社区建设经费              </v>
          </cell>
          <cell r="D11">
            <v>0</v>
          </cell>
        </row>
        <row r="12">
          <cell r="A12" t="str">
            <v xml:space="preserve">五、市重点工程专款            </v>
          </cell>
          <cell r="D12">
            <v>0</v>
          </cell>
        </row>
        <row r="13">
          <cell r="A13" t="str">
            <v xml:space="preserve">六、各类奖励                  </v>
          </cell>
          <cell r="B13">
            <v>368</v>
          </cell>
          <cell r="C13">
            <v>517.59</v>
          </cell>
          <cell r="D13">
            <v>-149.59000000000003</v>
          </cell>
          <cell r="E13">
            <v>-28.901253888212686</v>
          </cell>
        </row>
        <row r="14">
          <cell r="A14" t="str">
            <v xml:space="preserve">七、创建卫生城区经费          </v>
          </cell>
          <cell r="D14">
            <v>0</v>
          </cell>
        </row>
        <row r="15">
          <cell r="A15" t="str">
            <v xml:space="preserve">八、开办费                    </v>
          </cell>
          <cell r="D15">
            <v>0</v>
          </cell>
        </row>
        <row r="16">
          <cell r="A16" t="str">
            <v xml:space="preserve">九、设备购置费                </v>
          </cell>
          <cell r="D16">
            <v>0</v>
          </cell>
        </row>
        <row r="17">
          <cell r="A17" t="str">
            <v xml:space="preserve">十、契税贴费                  </v>
          </cell>
          <cell r="D17">
            <v>0</v>
          </cell>
        </row>
        <row r="18">
          <cell r="A18" t="str">
            <v xml:space="preserve">十一、各类基金                </v>
          </cell>
          <cell r="B18">
            <v>6620.31</v>
          </cell>
          <cell r="C18">
            <v>5500.36</v>
          </cell>
          <cell r="D18">
            <v>1119.9500000000007</v>
          </cell>
          <cell r="E18">
            <v>20.361394526903709</v>
          </cell>
        </row>
        <row r="19">
          <cell r="A19" t="str">
            <v xml:space="preserve">    安民帮困基金              </v>
          </cell>
          <cell r="D19">
            <v>0</v>
          </cell>
        </row>
        <row r="20">
          <cell r="A20" t="str">
            <v xml:space="preserve">    “黑白绿”等基金          </v>
          </cell>
          <cell r="D20">
            <v>0</v>
          </cell>
        </row>
        <row r="21">
          <cell r="A21" t="str">
            <v xml:space="preserve">    企业发展和转制基金        </v>
          </cell>
          <cell r="B21">
            <v>6620.31</v>
          </cell>
          <cell r="C21">
            <v>5500.36</v>
          </cell>
          <cell r="D21">
            <v>1119.9500000000007</v>
          </cell>
          <cell r="E21">
            <v>20.361394526903709</v>
          </cell>
        </row>
        <row r="22">
          <cell r="A22" t="str">
            <v xml:space="preserve">    外贸出口基金              </v>
          </cell>
          <cell r="D22">
            <v>0</v>
          </cell>
        </row>
        <row r="23">
          <cell r="A23" t="str">
            <v xml:space="preserve">    高新技术基金              </v>
          </cell>
          <cell r="D23">
            <v>0</v>
          </cell>
        </row>
        <row r="24">
          <cell r="A24" t="str">
            <v xml:space="preserve">    旧区改造基金              </v>
          </cell>
          <cell r="D24">
            <v>0</v>
          </cell>
        </row>
        <row r="25">
          <cell r="A25" t="str">
            <v xml:space="preserve">    财政贴息基金              </v>
          </cell>
          <cell r="D25">
            <v>0</v>
          </cell>
        </row>
        <row r="26">
          <cell r="A26" t="str">
            <v xml:space="preserve">    科教文等事业发展基金      </v>
          </cell>
          <cell r="D26">
            <v>0</v>
          </cell>
        </row>
        <row r="27">
          <cell r="A27" t="str">
            <v xml:space="preserve">    其他基金                  </v>
          </cell>
          <cell r="D27">
            <v>0</v>
          </cell>
        </row>
        <row r="28">
          <cell r="A28" t="str">
            <v xml:space="preserve">十二、其他杂项                </v>
          </cell>
          <cell r="B28">
            <v>34.4</v>
          </cell>
          <cell r="C28">
            <v>16.22</v>
          </cell>
          <cell r="D28">
            <v>18.18</v>
          </cell>
          <cell r="E28">
            <v>112.08384710234279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KKKKKKKK"/>
      <sheetName val="DDETABLE "/>
      <sheetName val="#REF"/>
      <sheetName val="2000地方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各年度收费、罚没、专项收入.xls]Sheet3"/>
      <sheetName val="表二 汇总表（业务处填）"/>
      <sheetName val="农业人口"/>
      <sheetName val="Open"/>
      <sheetName val="事业发展"/>
      <sheetName val="差异系数"/>
      <sheetName val="data"/>
      <sheetName val="公检法司编制"/>
      <sheetName val="行政编制"/>
      <sheetName val="人民银行"/>
      <sheetName val="2009"/>
      <sheetName val="GDP"/>
      <sheetName val="本年收入合计"/>
      <sheetName val="财政部和发改委范围"/>
      <sheetName val="POWER ASSUMPTIONS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  <sheetName val="DB"/>
      <sheetName val="中小学生"/>
      <sheetName val="经费权重"/>
      <sheetName val="结余结转"/>
      <sheetName val="L24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#REF"/>
      <sheetName val="P1012001"/>
      <sheetName val="综合影响（中）"/>
      <sheetName val="综合影响（地方）"/>
      <sheetName val="计费单元调整影响(中）"/>
      <sheetName val="计费单元调整影响(地方）"/>
      <sheetName val="营业区域调整影响（中）"/>
      <sheetName val="营业区域调整影响（地方）"/>
      <sheetName val="控制表"/>
      <sheetName val=""/>
      <sheetName val="上海总汇总"/>
      <sheetName val="中央国有汇总"/>
      <sheetName val="数据业务汇总"/>
      <sheetName val="01东区"/>
      <sheetName val="02南区"/>
      <sheetName val="03西区"/>
      <sheetName val="04北区"/>
      <sheetName val="05中区"/>
      <sheetName val="06浦东"/>
      <sheetName val="07莘闵"/>
      <sheetName val="08宝山"/>
      <sheetName val="09南汇"/>
      <sheetName val="10金山"/>
      <sheetName val="11松江"/>
      <sheetName val="12崇明"/>
      <sheetName val="13奉贤"/>
      <sheetName val="14青浦"/>
      <sheetName val="15嘉定"/>
      <sheetName val="16机关财务"/>
      <sheetName val="18卫星公司"/>
      <sheetName val="20研究所"/>
      <sheetName val="21号簿公司"/>
      <sheetName val="22帐务中心"/>
      <sheetName val="23专用局"/>
      <sheetName val="24公司财务部"/>
      <sheetName val="25长信事业部"/>
      <sheetName val="26大客户"/>
      <sheetName val="27工程管理部"/>
      <sheetName val="28海缆公司"/>
      <sheetName val="29运行维护部"/>
      <sheetName val="30信产"/>
      <sheetName val="17数据事业部"/>
      <sheetName val="19信息产业数据"/>
      <sheetName val="10南汇"/>
      <sheetName val="11金山"/>
      <sheetName val="12松江"/>
      <sheetName val="13崇明"/>
      <sheetName val="14奉贤"/>
      <sheetName val="15青浦"/>
      <sheetName val="16嘉定"/>
      <sheetName val="17机关财务"/>
      <sheetName val="19卫星公司"/>
      <sheetName val="21研究所"/>
      <sheetName val="22号簿公司"/>
      <sheetName val="23帐务中心"/>
      <sheetName val="24专用局"/>
      <sheetName val="25公司财务部"/>
      <sheetName val="26长信事业部"/>
      <sheetName val="27大客户"/>
      <sheetName val="28工程管理部"/>
      <sheetName val="29海缆公司"/>
      <sheetName val="30运行维护部"/>
      <sheetName val="31信产"/>
      <sheetName val="18数据事业部"/>
      <sheetName val="20信息产业数据"/>
      <sheetName val="09机动局"/>
      <sheetName val="19卫星"/>
      <sheetName val="22号簿"/>
      <sheetName val="26长信"/>
      <sheetName val="29海底电缆"/>
      <sheetName val="上海长投汇总"/>
      <sheetName val="31信贸"/>
      <sheetName val="32信息世界"/>
      <sheetName val="33大西洋贝尔"/>
      <sheetName val="34上外网校"/>
      <sheetName val="35凯讯"/>
      <sheetName val="36依地埃"/>
      <sheetName val="31信息世界"/>
      <sheetName val="32大西洋贝尔"/>
      <sheetName val="33上外网校"/>
      <sheetName val="34凯讯"/>
      <sheetName val="35依地埃"/>
      <sheetName val="评估固定资产"/>
      <sheetName val="总汇总"/>
      <sheetName val="话音汇总"/>
      <sheetName val="固定资产汇总表"/>
      <sheetName val="房屋建筑物"/>
      <sheetName val="构筑物"/>
      <sheetName val="土建工程"/>
      <sheetName val="租赁外单位"/>
      <sheetName val="批销"/>
      <sheetName val="补机"/>
      <sheetName val="跌价3－1"/>
      <sheetName val="跌价3－2"/>
      <sheetName val="跌价3－3"/>
      <sheetName val="跌价6－1"/>
      <sheetName val="跌价10-1"/>
      <sheetName val="跌价10-2"/>
      <sheetName val="跌价10-3"/>
      <sheetName val="跌价10-4"/>
      <sheetName val="跌价10-5"/>
      <sheetName val="跌价10－6"/>
      <sheetName val="跌价10-7"/>
      <sheetName val="跌价12-1"/>
      <sheetName val="跌价12-2"/>
      <sheetName val="跌价12-3"/>
      <sheetName val="国信01.06"/>
      <sheetName val="国信01.06新"/>
      <sheetName val="Sheet1"/>
      <sheetName val="      "/>
      <sheetName val="基本情况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利润"/>
      <sheetName val="流动资产--利息"/>
      <sheetName val="流动资产--应收"/>
      <sheetName val="流动资产--其他应收"/>
      <sheetName val="流动资产--预付"/>
      <sheetName val="流动资产--补贴"/>
      <sheetName val="流动资产--存货"/>
      <sheetName val="流动资产-材料采购"/>
      <sheetName val="流动资产-库存材料"/>
      <sheetName val="流动资产-在库低值"/>
      <sheetName val="流动资产-库存商品"/>
      <sheetName val="流动资产-出租商品"/>
      <sheetName val="流动资产-委托代销商品"/>
      <sheetName val="流动资产-受托代销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机器设备"/>
      <sheetName val="车辆"/>
      <sheetName val="电子设备"/>
      <sheetName val="工程物资"/>
      <sheetName val="固定_土地"/>
      <sheetName val="设备安装 (已)"/>
      <sheetName val="设备安装（未）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"/>
      <sheetName val="流动负债汇总表"/>
      <sheetName val="短期借款"/>
      <sheetName val="应付票据"/>
      <sheetName val="应付帐款"/>
      <sheetName val="预收帐款"/>
      <sheetName val="代销商品款"/>
      <sheetName val="应付工资"/>
      <sheetName val="应付福利费"/>
      <sheetName val="应付利润"/>
      <sheetName val="应交税金"/>
      <sheetName val="其它应交款"/>
      <sheetName val="其他应付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款"/>
      <sheetName val="laroux"/>
      <sheetName val="应收股利"/>
      <sheetName val="应收利息"/>
      <sheetName val="流动资产--备用金"/>
      <sheetName val="流动资产-其他存货"/>
      <sheetName val="通信系统设备"/>
      <sheetName val="线路设备"/>
      <sheetName val="运输设备"/>
      <sheetName val="通用设备"/>
      <sheetName val="未付利润"/>
      <sheetName val="未交上级收支差额"/>
      <sheetName val="未交税金"/>
      <sheetName val="其它未交款"/>
      <sheetName val="XL4Poppy"/>
      <sheetName val="______"/>
      <sheetName val="xxxxxx"/>
      <sheetName val="省级固定资产汇总"/>
      <sheetName val="地级固定资产汇总"/>
      <sheetName val="房屋建筑"/>
      <sheetName val="构筑物 "/>
      <sheetName val="在建土建 "/>
      <sheetName val="剥离及调整"/>
      <sheetName val="租赁电信公司"/>
      <sheetName val="租赁移动服务公司"/>
      <sheetName val="zj"/>
      <sheetName val="rate"/>
      <sheetName val="潜江"/>
      <sheetName val="恩施"/>
      <sheetName val="工程公司"/>
      <sheetName val="黄冈"/>
      <sheetName val="黄石"/>
      <sheetName val="荆门"/>
      <sheetName val="科研院"/>
      <sheetName val="器材公司"/>
      <sheetName val="鄂州"/>
      <sheetName val="设备厂"/>
      <sheetName val="十堰"/>
      <sheetName val="随州"/>
      <sheetName val="天门"/>
      <sheetName val="网络部"/>
      <sheetName val="仙桃"/>
      <sheetName val="咸宁"/>
      <sheetName val="襄樊"/>
      <sheetName val="孝感"/>
      <sheetName val="宜昌"/>
      <sheetName val="营销中心"/>
      <sheetName val="荆州"/>
      <sheetName val="省公司"/>
      <sheetName val="Locas"/>
      <sheetName val="在建土建"/>
      <sheetName val="01省机关"/>
      <sheetName val="02营销中心"/>
      <sheetName val="04网络部"/>
      <sheetName val="06科研院"/>
      <sheetName val="07荆州"/>
      <sheetName val="08恩施"/>
      <sheetName val="09黄冈"/>
      <sheetName val="10黄石"/>
      <sheetName val="11荆门"/>
      <sheetName val="12鄂州"/>
      <sheetName val="13潜江"/>
      <sheetName val="14十堰"/>
      <sheetName val="15随州"/>
      <sheetName val="16天门"/>
      <sheetName val="17仙桃"/>
      <sheetName val="18咸宁"/>
      <sheetName val="19襄樊"/>
      <sheetName val="20孝感"/>
      <sheetName val="21宜昌"/>
      <sheetName val="22鸿信工程公司"/>
      <sheetName val="23设备厂"/>
      <sheetName val="24器材公司"/>
      <sheetName val="22红信工程公司"/>
      <sheetName val="25培训中心"/>
      <sheetName val="9.30"/>
      <sheetName val="10月(1)"/>
      <sheetName val="10月(2)"/>
      <sheetName val="10月(3)"/>
      <sheetName val="10月(4)"/>
      <sheetName val="10月(5)"/>
      <sheetName val="10月(6)"/>
      <sheetName val="10月(7)"/>
      <sheetName val="10月(8)"/>
      <sheetName val="10月(9)"/>
      <sheetName val="10月(10)"/>
      <sheetName val="10月(11)"/>
      <sheetName val="10月(12)"/>
      <sheetName val="10月(13)"/>
      <sheetName val="10月(14)"/>
      <sheetName val="10月(15)"/>
      <sheetName val="10月(16)"/>
      <sheetName val="10月(17)"/>
      <sheetName val="10月(18)"/>
      <sheetName val="10月(19)"/>
      <sheetName val="10月(20)"/>
      <sheetName val="10月(21)"/>
      <sheetName val="10月(22)"/>
      <sheetName val="10月(23)"/>
      <sheetName val="10月(24)"/>
      <sheetName val="10月(25)"/>
      <sheetName val="10月(26)"/>
      <sheetName val="10月(27)"/>
      <sheetName val="10月(28)"/>
      <sheetName val="10月(29)"/>
      <sheetName val="10月(30)"/>
      <sheetName val="10月(31)"/>
      <sheetName val="封面"/>
      <sheetName val="目录"/>
      <sheetName val="表1 货币资金"/>
      <sheetName val="表1-1 银行存款明细表"/>
      <sheetName val="表2 短期投资"/>
      <sheetName val="表3 应收帐款"/>
      <sheetName val="表4 应收票据"/>
      <sheetName val="表5 存货"/>
      <sheetName val="表5-1 存货跌价损失准备计算表"/>
      <sheetName val="表5-2 存货倒推表"/>
      <sheetName val="表6 预付帐款"/>
      <sheetName val="表6-1 其他应收款"/>
      <sheetName val="表6-2 待摊费用"/>
      <sheetName val="表6-3 预付及其他流动资产 "/>
      <sheetName val="表7 固定资产变动表"/>
      <sheetName val="表7-1 固定资产折旧表（上市） "/>
      <sheetName val="表7-1-1 固定资产折旧表  (非上市)"/>
      <sheetName val="表7-2 待处理财产损溢"/>
      <sheetName val="表7-3 固定资产有关资料"/>
      <sheetName val="表8-1 移动"/>
      <sheetName val="表8-2-1 数据"/>
      <sheetName val="表8-2-2 互联网"/>
      <sheetName val="表8-3 长途"/>
      <sheetName val="表8-4 寻呼"/>
      <sheetName val="表8-5 市话"/>
      <sheetName val="表8-6 在建工程明细表"/>
      <sheetName val="表8-7 工程合同汇总表(移动) NEW"/>
      <sheetName val="表8-7 工程合同汇总表(移动) (2)"/>
      <sheetName val="表8-8 在建工程有关资料"/>
      <sheetName val="表9 长期待摊费用"/>
      <sheetName val="表9-1 租赁合同汇总表"/>
      <sheetName val="表10 无形资产变动表"/>
      <sheetName val="表11 长期投资"/>
      <sheetName val="表11-1 长期股票投资"/>
      <sheetName val="表11-2 长期股权投资－未合并子公司"/>
      <sheetName val="表11-3 长期股权投资 － 合营公司"/>
      <sheetName val="表11-4 长期股权投资－联营公司"/>
      <sheetName val="表11-5 长期股权投资－参股公司"/>
      <sheetName val="表11-6 长期债权投资"/>
      <sheetName val="表11-7 其他债权投资"/>
      <sheetName val="表12 关联公司交易"/>
      <sheetName val="表12-1 与总部对帐"/>
      <sheetName val="表8-7 工程合同汇总表(移动) (5)"/>
      <sheetName val="公  "/>
      <sheetName val="表7-1固定资产折旧表 "/>
      <sheetName val="表头备用"/>
      <sheetName val="表头"/>
      <sheetName val="0基本情况"/>
      <sheetName val="1评估结果汇总表"/>
      <sheetName val="2评估结果分类汇总表"/>
      <sheetName val="3流动资产汇总表"/>
      <sheetName val="4流动资产--货币"/>
      <sheetName val="5流动资产--货币 (2)"/>
      <sheetName val="6流动资产--货币 (3)"/>
      <sheetName val="7短投汇总表"/>
      <sheetName val="8短投"/>
      <sheetName val="9短投 (2)"/>
      <sheetName val="10流动资产--票据"/>
      <sheetName val="11流动资产--利润"/>
      <sheetName val="12流动资产--利息"/>
      <sheetName val="13流动资产--应收"/>
      <sheetName val="14流动资产--其他应收"/>
      <sheetName val="15流动资产--预付"/>
      <sheetName val="16流动资产--补贴"/>
      <sheetName val="17流动资产--存货"/>
      <sheetName val="18流动资产-库存材料（原材料）"/>
      <sheetName val="19流动资产-在库低值易耗品"/>
      <sheetName val="20流动资产-在用低值易耗品"/>
      <sheetName val="21流动资产-库存商品"/>
      <sheetName val="22流动资产-出租商品"/>
      <sheetName val="23流动资产-存货其他"/>
      <sheetName val="24流动资产--待摊"/>
      <sheetName val="25一年到期长期债权投资"/>
      <sheetName val="26其他流动资产"/>
      <sheetName val="27长期投资汇总表"/>
      <sheetName val="28长期投资--股票"/>
      <sheetName val="29长期投资--债券"/>
      <sheetName val="30长期投资--其他投资"/>
      <sheetName val="31固定资产汇总表"/>
      <sheetName val="32房屋建筑物"/>
      <sheetName val="33构筑物"/>
      <sheetName val="34机械及电子设备"/>
      <sheetName val="35客服中心设备"/>
      <sheetName val="36车辆"/>
      <sheetName val="37线路设备"/>
      <sheetName val="38工程物资"/>
      <sheetName val="39土建工程"/>
      <sheetName val="40设备安装"/>
      <sheetName val="41固定资产清理"/>
      <sheetName val="42土地使用权"/>
      <sheetName val="43其他无形资产"/>
      <sheetName val="44长期待摊费用"/>
      <sheetName val="45其他长期资产"/>
      <sheetName val="46递延税款"/>
      <sheetName val="47流动负债汇总表"/>
      <sheetName val="48短期借款"/>
      <sheetName val="49应付票据"/>
      <sheetName val="50应付账款"/>
      <sheetName val="51预收账款"/>
      <sheetName val="52应付工资"/>
      <sheetName val="53应付福利费"/>
      <sheetName val="54应付利润"/>
      <sheetName val="55未交上级收支差额"/>
      <sheetName val="56应交税金"/>
      <sheetName val="57其它应交款"/>
      <sheetName val="58其他应付款"/>
      <sheetName val="59预提费用"/>
      <sheetName val="60预计负债"/>
      <sheetName val="61一年内到期长期负债"/>
      <sheetName val="62其他流动负债"/>
      <sheetName val="63长期负债汇总表"/>
      <sheetName val="64长期借款"/>
      <sheetName val="65应付债券"/>
      <sheetName val="66长期应付款"/>
      <sheetName val="67其他长期负债"/>
      <sheetName val="68递延税款贷项"/>
      <sheetName val="在建工程"/>
      <sheetName val="固定资产汇总"/>
      <sheetName val="新增--房屋建筑"/>
      <sheetName val="新增--构筑物"/>
      <sheetName val="新基准日在建土建"/>
      <sheetName val="租赁电信管理局"/>
      <sheetName val="租赁移动公司"/>
      <sheetName val="租赁邮政局"/>
      <sheetName val="租赁电信实业公司"/>
      <sheetName val="租赁电信非上市"/>
      <sheetName val="租赁联通寻呼"/>
      <sheetName val="汇总"/>
      <sheetName val="响水"/>
      <sheetName val="建湖"/>
      <sheetName val="大丰"/>
      <sheetName val="交换设备"/>
      <sheetName val="铁塔设备"/>
      <sheetName val="基站设备"/>
      <sheetName val="电源设备"/>
      <sheetName val="空调设备"/>
      <sheetName val="传输设备"/>
      <sheetName val="K1资产负债表"/>
      <sheetName val="K1.1審計数据調节表"/>
      <sheetName val="1评估结果分类汇总表"/>
      <sheetName val="2流动资产汇总表"/>
      <sheetName val="3流动资产--货币"/>
      <sheetName val="4流动资产--货币 (2)"/>
      <sheetName val="5流动资产--货币 (3)"/>
      <sheetName val="6短投汇总表"/>
      <sheetName val="7短投"/>
      <sheetName val="8短投 (2)"/>
      <sheetName val="9流动资产--票据"/>
      <sheetName val="10流动资产--应收"/>
      <sheetName val="K2应收帐款"/>
      <sheetName val="K3坏帐准备"/>
      <sheetName val="11流动资产--备用金"/>
      <sheetName val="12流动资产--其他应收"/>
      <sheetName val="K4其他应收款"/>
      <sheetName val="13流动资产--存货"/>
      <sheetName val="14流动资产-库存材料"/>
      <sheetName val="15流动资产-材料采购"/>
      <sheetName val="16流动资产-在库低值"/>
      <sheetName val="17流动资产-商品采购"/>
      <sheetName val="18流动资产-委托加工材料"/>
      <sheetName val="19流动资产-库存商品"/>
      <sheetName val="20流动资产-附属生产"/>
      <sheetName val="21流动资产-出租商品"/>
      <sheetName val="22流动资产-在用低值"/>
      <sheetName val="K5待摊费用"/>
      <sheetName val="23流动资产--待摊"/>
      <sheetName val="24流动资产--待处理"/>
      <sheetName val="25一年到期长期债券"/>
      <sheetName val="K6其他长期投资"/>
      <sheetName val="K7固定资产"/>
      <sheetName val="K8融资租入固定资产"/>
      <sheetName val="K9全國一級干綫資產(固定資產)"/>
      <sheetName val="K10在建工程"/>
      <sheetName val="K11全國一級干綫資產(在建工程)"/>
      <sheetName val="31土地使用权"/>
      <sheetName val="32其他无形资产"/>
      <sheetName val="33开办费"/>
      <sheetName val="34长期待摊费用"/>
      <sheetName val="K12无形资产及递延资产"/>
      <sheetName val="35其他长期资产"/>
      <sheetName val="36递延税款借项"/>
      <sheetName val="37流动负债汇总表"/>
      <sheetName val="38短期借款"/>
      <sheetName val="39应付票据"/>
      <sheetName val="40应付帐款"/>
      <sheetName val="K13应付帐款"/>
      <sheetName val="41预收帐款"/>
      <sheetName val="K14預收电话卡销售资料调查表"/>
      <sheetName val="42其他应付款"/>
      <sheetName val="K15其他应付款"/>
      <sheetName val="43应付工资"/>
      <sheetName val="44应付福利费"/>
      <sheetName val="K16应付工資及福利费"/>
      <sheetName val="45未交税金"/>
      <sheetName val="46收支差额"/>
      <sheetName val="47未付利润"/>
      <sheetName val="48其它未交款"/>
      <sheetName val="******"/>
      <sheetName val="K17未交税金、应上交款项及其他未交款"/>
      <sheetName val="49预提费用"/>
      <sheetName val="K18預提費用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四月份月报"/>
      <sheetName val="C01-1"/>
      <sheetName val="P1012001"/>
      <sheetName val="本年收入合计"/>
      <sheetName val="封面"/>
      <sheetName val="农业用地"/>
      <sheetName val="村级支出"/>
      <sheetName val="类型"/>
      <sheetName val="#REF"/>
      <sheetName val="eqpmad2"/>
      <sheetName val="Sheet1"/>
      <sheetName val="国家"/>
      <sheetName val="中央"/>
      <sheetName val="公路里程"/>
      <sheetName val="有效性列表"/>
      <sheetName val="区划对应表"/>
      <sheetName val="参数表"/>
      <sheetName val="总表"/>
      <sheetName val="工商税收"/>
      <sheetName val="D011H403"/>
      <sheetName val="_ESList"/>
      <sheetName val="事业发展"/>
      <sheetName val="DDETABLE "/>
      <sheetName val="基础编码"/>
      <sheetName val="2014"/>
      <sheetName val="XL4Poppy"/>
      <sheetName val=""/>
      <sheetName val="#REF!"/>
      <sheetName val="_x005f_x0000__x005f_x0000__x005f_x0000__x005f_x0000__x0"/>
      <sheetName val="_x005f_x005f_x005f_x0000__x005f_x005f_x005f_x0000__x005"/>
      <sheetName val="1-4余额表"/>
      <sheetName val="_x005f_x005f_x005f_x005f_x005f_x005f_x005f_x0000__x005f"/>
      <sheetName val="_x0000__x0000__x0000__x0000__x0"/>
      <sheetName val="_x005f_x0000__x005f_x0000__x005"/>
      <sheetName val="_x005f_x005f_x005f_x0000__x005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  <sheetName val="C01-1"/>
      <sheetName val="P101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单位信息录入表"/>
      <sheetName val="人员信息录入表"/>
      <sheetName val="基础编码"/>
      <sheetName val="四月份月报"/>
      <sheetName val="C01-1"/>
    </sheetNames>
    <sheetDataSet>
      <sheetData sheetId="0" refreshError="1"/>
      <sheetData sheetId="1" refreshError="1"/>
      <sheetData sheetId="2" refreshError="1">
        <row r="2">
          <cell r="H2" t="str">
            <v>男</v>
          </cell>
          <cell r="S2" t="str">
            <v>小学及以下</v>
          </cell>
        </row>
        <row r="3">
          <cell r="H3" t="str">
            <v>女</v>
          </cell>
          <cell r="S3" t="str">
            <v>初中</v>
          </cell>
        </row>
        <row r="4">
          <cell r="S4" t="str">
            <v>高中</v>
          </cell>
        </row>
        <row r="5">
          <cell r="S5" t="str">
            <v>中专</v>
          </cell>
        </row>
        <row r="6">
          <cell r="S6" t="str">
            <v>大专</v>
          </cell>
        </row>
        <row r="7">
          <cell r="S7" t="str">
            <v>本科</v>
          </cell>
        </row>
        <row r="8">
          <cell r="S8" t="str">
            <v>研究生</v>
          </cell>
        </row>
        <row r="9">
          <cell r="S9" t="str">
            <v>研究生以上</v>
          </cell>
        </row>
      </sheetData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2021年全区收入 "/>
      <sheetName val="2021年全区支出"/>
      <sheetName val="2021年区本级收入"/>
      <sheetName val="2021年区本级支出"/>
      <sheetName val="#REF"/>
      <sheetName val="P101200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workbookViewId="0">
      <selection activeCell="I4" sqref="I4"/>
    </sheetView>
  </sheetViews>
  <sheetFormatPr defaultColWidth="9" defaultRowHeight="15"/>
  <cols>
    <col min="1" max="1" width="35.08984375" style="1" customWidth="1"/>
    <col min="2" max="5" width="13" style="1" customWidth="1"/>
    <col min="6" max="16384" width="9" style="1"/>
  </cols>
  <sheetData>
    <row r="1" spans="1:5" ht="43.5" customHeight="1">
      <c r="A1" s="67" t="s">
        <v>0</v>
      </c>
      <c r="B1" s="67"/>
      <c r="C1" s="67"/>
      <c r="D1" s="67"/>
      <c r="E1" s="67"/>
    </row>
    <row r="2" spans="1:5">
      <c r="A2" s="2"/>
      <c r="B2" s="3"/>
      <c r="C2" s="3"/>
      <c r="D2" s="3"/>
      <c r="E2" s="4" t="s">
        <v>1</v>
      </c>
    </row>
    <row r="3" spans="1:5" s="8" customFormat="1" ht="49.5" customHeight="1">
      <c r="A3" s="5" t="s">
        <v>2</v>
      </c>
      <c r="B3" s="6" t="s">
        <v>3</v>
      </c>
      <c r="C3" s="6" t="s">
        <v>4</v>
      </c>
      <c r="D3" s="6" t="s">
        <v>5</v>
      </c>
      <c r="E3" s="7" t="s">
        <v>6</v>
      </c>
    </row>
    <row r="4" spans="1:5" s="8" customFormat="1" ht="22.5" customHeight="1">
      <c r="A4" s="9" t="s">
        <v>7</v>
      </c>
      <c r="B4" s="10">
        <v>397.51799999999997</v>
      </c>
      <c r="C4" s="10">
        <v>397.51799999999997</v>
      </c>
      <c r="D4" s="59">
        <v>385.74066666739998</v>
      </c>
      <c r="E4" s="61">
        <f t="shared" ref="E4:E15" si="0">(D4/C4)*100</f>
        <v>97.037283007914112</v>
      </c>
    </row>
    <row r="5" spans="1:5" s="8" customFormat="1" ht="22.5" customHeight="1">
      <c r="A5" s="9" t="s">
        <v>8</v>
      </c>
      <c r="B5" s="10">
        <v>256.29759999999999</v>
      </c>
      <c r="C5" s="10">
        <v>256.29759999999999</v>
      </c>
      <c r="D5" s="59">
        <v>294.89495819569999</v>
      </c>
      <c r="E5" s="61">
        <f t="shared" si="0"/>
        <v>115.05958627614929</v>
      </c>
    </row>
    <row r="6" spans="1:5" s="8" customFormat="1" ht="22.5" customHeight="1">
      <c r="A6" s="9" t="s">
        <v>9</v>
      </c>
      <c r="B6" s="10">
        <v>117.7</v>
      </c>
      <c r="C6" s="10">
        <v>117.7</v>
      </c>
      <c r="D6" s="59">
        <v>136.1805946408</v>
      </c>
      <c r="E6" s="61">
        <f t="shared" si="0"/>
        <v>115.70143979677145</v>
      </c>
    </row>
    <row r="7" spans="1:5" s="8" customFormat="1" ht="22.5" customHeight="1">
      <c r="A7" s="9" t="s">
        <v>10</v>
      </c>
      <c r="B7" s="10">
        <v>77.703999999999994</v>
      </c>
      <c r="C7" s="10">
        <v>77.703999999999994</v>
      </c>
      <c r="D7" s="59">
        <v>80.733231486899996</v>
      </c>
      <c r="E7" s="61">
        <f t="shared" si="0"/>
        <v>103.89842413119017</v>
      </c>
    </row>
    <row r="8" spans="1:5" s="8" customFormat="1" ht="22.5" customHeight="1">
      <c r="A8" s="9" t="s">
        <v>11</v>
      </c>
      <c r="B8" s="10">
        <v>76</v>
      </c>
      <c r="C8" s="10">
        <v>76</v>
      </c>
      <c r="D8" s="59">
        <v>87.919806578700005</v>
      </c>
      <c r="E8" s="61">
        <f t="shared" si="0"/>
        <v>115.68395602460527</v>
      </c>
    </row>
    <row r="9" spans="1:5" s="8" customFormat="1" ht="22.5" customHeight="1">
      <c r="A9" s="9" t="s">
        <v>12</v>
      </c>
      <c r="B9" s="11">
        <v>92.070500000000038</v>
      </c>
      <c r="C9" s="11">
        <v>92.070500000000038</v>
      </c>
      <c r="D9" s="59">
        <v>109.8234223</v>
      </c>
      <c r="E9" s="61">
        <f t="shared" si="0"/>
        <v>119.28187888628818</v>
      </c>
    </row>
    <row r="10" spans="1:5" s="8" customFormat="1" ht="22.5" customHeight="1">
      <c r="A10" s="9" t="s">
        <v>13</v>
      </c>
      <c r="B10" s="11">
        <v>36.863600000000119</v>
      </c>
      <c r="C10" s="11">
        <v>36.863600000000119</v>
      </c>
      <c r="D10" s="59">
        <v>47.43741576</v>
      </c>
      <c r="E10" s="61">
        <f t="shared" si="0"/>
        <v>128.68362221812262</v>
      </c>
    </row>
    <row r="11" spans="1:5" s="8" customFormat="1" ht="22.5" customHeight="1">
      <c r="A11" s="9" t="s">
        <v>14</v>
      </c>
      <c r="B11" s="10">
        <v>11.667899999999999</v>
      </c>
      <c r="C11" s="10">
        <v>11.667899999999999</v>
      </c>
      <c r="D11" s="59">
        <v>11.667899999999999</v>
      </c>
      <c r="E11" s="61">
        <f t="shared" si="0"/>
        <v>100</v>
      </c>
    </row>
    <row r="12" spans="1:5" s="8" customFormat="1" ht="22.5" customHeight="1">
      <c r="A12" s="9" t="s">
        <v>15</v>
      </c>
      <c r="B12" s="10">
        <v>13.83326000000012</v>
      </c>
      <c r="C12" s="10">
        <v>13.83326000000012</v>
      </c>
      <c r="D12" s="59">
        <v>19.802600000000002</v>
      </c>
      <c r="E12" s="61">
        <f t="shared" si="0"/>
        <v>143.15208417972215</v>
      </c>
    </row>
    <row r="13" spans="1:5" s="8" customFormat="1" ht="22.5" customHeight="1">
      <c r="A13" s="9" t="s">
        <v>16</v>
      </c>
      <c r="B13" s="10">
        <v>11.06654</v>
      </c>
      <c r="C13" s="10">
        <v>11.06654</v>
      </c>
      <c r="D13" s="59">
        <v>15.842079999999999</v>
      </c>
      <c r="E13" s="61">
        <f t="shared" si="0"/>
        <v>143.15296379898322</v>
      </c>
    </row>
    <row r="14" spans="1:5" s="8" customFormat="1" ht="22.5" customHeight="1">
      <c r="A14" s="9" t="s">
        <v>17</v>
      </c>
      <c r="B14" s="10">
        <v>0.2959</v>
      </c>
      <c r="C14" s="10">
        <v>0.2959</v>
      </c>
      <c r="D14" s="59">
        <v>0.12483576</v>
      </c>
      <c r="E14" s="61">
        <f t="shared" si="0"/>
        <v>42.188496113551878</v>
      </c>
    </row>
    <row r="15" spans="1:5" s="8" customFormat="1" ht="22.5" customHeight="1">
      <c r="A15" s="9" t="s">
        <v>18</v>
      </c>
      <c r="B15" s="11">
        <v>23.846299999999999</v>
      </c>
      <c r="C15" s="11">
        <v>23.846299999999999</v>
      </c>
      <c r="D15" s="59">
        <v>30.972973199800002</v>
      </c>
      <c r="E15" s="61">
        <f t="shared" si="0"/>
        <v>129.88586573095199</v>
      </c>
    </row>
    <row r="16" spans="1:5" s="8" customFormat="1" ht="22.5" customHeight="1">
      <c r="A16" s="14"/>
      <c r="B16" s="60"/>
      <c r="C16" s="60"/>
      <c r="D16" s="59"/>
      <c r="E16" s="61"/>
    </row>
    <row r="17" spans="1:7" s="8" customFormat="1" ht="22.5" customHeight="1">
      <c r="A17" s="14" t="s">
        <v>19</v>
      </c>
      <c r="B17" s="62">
        <v>1078</v>
      </c>
      <c r="C17" s="62">
        <v>1078</v>
      </c>
      <c r="D17" s="62">
        <f>D4+D5+D6+D7+D8+D9+D10+D15</f>
        <v>1173.7030688293</v>
      </c>
      <c r="E17" s="61">
        <f>(D17/C17)*100</f>
        <v>108.87783569845084</v>
      </c>
    </row>
    <row r="18" spans="1:7" s="8" customFormat="1" ht="22.5" customHeight="1">
      <c r="A18" s="14"/>
      <c r="B18" s="12"/>
      <c r="C18" s="12"/>
      <c r="D18" s="12"/>
      <c r="E18" s="13"/>
    </row>
    <row r="19" spans="1:7" s="8" customFormat="1" ht="22.5" customHeight="1">
      <c r="A19" s="15" t="s">
        <v>20</v>
      </c>
      <c r="B19" s="12">
        <v>250</v>
      </c>
      <c r="C19" s="12">
        <v>250</v>
      </c>
      <c r="D19" s="12">
        <v>267.62707699999999</v>
      </c>
      <c r="E19" s="13">
        <f t="shared" ref="E19:E25" si="1">D19/C19*100</f>
        <v>107.0508308</v>
      </c>
    </row>
    <row r="20" spans="1:7" s="8" customFormat="1" ht="22.5" customHeight="1">
      <c r="A20" s="15" t="s">
        <v>21</v>
      </c>
      <c r="B20" s="12"/>
      <c r="C20" s="12">
        <v>8.8000000000000007</v>
      </c>
      <c r="D20" s="12">
        <v>8.8000000000000007</v>
      </c>
      <c r="E20" s="13">
        <f t="shared" si="1"/>
        <v>100</v>
      </c>
    </row>
    <row r="21" spans="1:7" s="8" customFormat="1" ht="22.5" customHeight="1">
      <c r="A21" s="15" t="s">
        <v>22</v>
      </c>
      <c r="B21" s="12">
        <v>5.2625699999999993</v>
      </c>
      <c r="C21" s="12">
        <v>5.2625699999999993</v>
      </c>
      <c r="D21" s="12">
        <v>78.008769999999998</v>
      </c>
      <c r="E21" s="64" t="s">
        <v>488</v>
      </c>
    </row>
    <row r="22" spans="1:7" s="8" customFormat="1" ht="22.5" customHeight="1">
      <c r="A22" s="15" t="s">
        <v>23</v>
      </c>
      <c r="B22" s="12">
        <v>16.800815101999998</v>
      </c>
      <c r="C22" s="12">
        <v>16.800815101999998</v>
      </c>
      <c r="D22" s="12">
        <v>16.800815101999998</v>
      </c>
      <c r="E22" s="13">
        <f t="shared" si="1"/>
        <v>100</v>
      </c>
    </row>
    <row r="23" spans="1:7" s="8" customFormat="1" ht="22.5" customHeight="1">
      <c r="A23" s="16" t="s">
        <v>24</v>
      </c>
      <c r="B23" s="12">
        <f>101.136614898+8.8</f>
        <v>109.936614898</v>
      </c>
      <c r="C23" s="12">
        <v>101.1366148980001</v>
      </c>
      <c r="D23" s="12">
        <v>101.1366148980001</v>
      </c>
      <c r="E23" s="13">
        <f t="shared" si="1"/>
        <v>100</v>
      </c>
    </row>
    <row r="24" spans="1:7" s="8" customFormat="1" ht="22.5" customHeight="1">
      <c r="A24" s="14"/>
      <c r="B24" s="12"/>
      <c r="C24" s="12"/>
      <c r="D24" s="12"/>
      <c r="E24" s="13"/>
    </row>
    <row r="25" spans="1:7" s="8" customFormat="1" ht="22.5" customHeight="1">
      <c r="A25" s="14" t="s">
        <v>25</v>
      </c>
      <c r="B25" s="12">
        <f>SUM(B17:B23)</f>
        <v>1460</v>
      </c>
      <c r="C25" s="12">
        <f>SUM(C17:C23)</f>
        <v>1460</v>
      </c>
      <c r="D25" s="12">
        <f>SUM(D17:D23)</f>
        <v>1646.0763458292997</v>
      </c>
      <c r="E25" s="13">
        <f t="shared" si="1"/>
        <v>112.74495519378765</v>
      </c>
    </row>
    <row r="26" spans="1:7" ht="66" customHeight="1">
      <c r="A26" s="68" t="s">
        <v>26</v>
      </c>
      <c r="B26" s="68"/>
      <c r="C26" s="68"/>
      <c r="D26" s="68"/>
      <c r="E26" s="68"/>
    </row>
    <row r="27" spans="1:7" ht="24.75" customHeight="1">
      <c r="A27" s="17"/>
      <c r="B27" s="18"/>
      <c r="C27" s="18"/>
      <c r="D27" s="18"/>
      <c r="E27" s="19"/>
    </row>
    <row r="28" spans="1:7">
      <c r="B28" s="66"/>
      <c r="C28" s="66"/>
      <c r="D28" s="66"/>
      <c r="E28" s="66"/>
    </row>
    <row r="29" spans="1:7">
      <c r="B29" s="20"/>
      <c r="C29" s="20"/>
      <c r="D29" s="20"/>
      <c r="E29" s="20"/>
      <c r="F29" s="20"/>
      <c r="G29" s="20"/>
    </row>
  </sheetData>
  <mergeCells count="2">
    <mergeCell ref="A1:E1"/>
    <mergeCell ref="A26:E26"/>
  </mergeCells>
  <phoneticPr fontId="3" type="noConversion"/>
  <printOptions horizontalCentered="1"/>
  <pageMargins left="0.35433070866141736" right="0.35433070866141736" top="0.98425196850393704" bottom="0.78740157480314965" header="0.51181102362204722" footer="0.51181102362204722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activeCell="C7" sqref="C7"/>
    </sheetView>
  </sheetViews>
  <sheetFormatPr defaultColWidth="9" defaultRowHeight="15"/>
  <cols>
    <col min="1" max="1" width="29.453125" style="34" customWidth="1"/>
    <col min="2" max="5" width="17" style="34" customWidth="1"/>
    <col min="6" max="7" width="9" style="21"/>
    <col min="8" max="8" width="17.26953125" style="21" bestFit="1" customWidth="1"/>
    <col min="9" max="16384" width="9" style="21"/>
  </cols>
  <sheetData>
    <row r="1" spans="1:5" ht="25.5">
      <c r="A1" s="69" t="s">
        <v>27</v>
      </c>
      <c r="B1" s="69"/>
      <c r="C1" s="69"/>
      <c r="D1" s="69"/>
      <c r="E1" s="69"/>
    </row>
    <row r="2" spans="1:5" ht="9" customHeight="1">
      <c r="A2" s="22"/>
      <c r="B2" s="22"/>
      <c r="C2" s="22"/>
      <c r="D2" s="22"/>
      <c r="E2" s="22"/>
    </row>
    <row r="3" spans="1:5" s="25" customFormat="1">
      <c r="A3" s="23"/>
      <c r="B3" s="23"/>
      <c r="C3" s="23"/>
      <c r="D3" s="23"/>
      <c r="E3" s="24" t="s">
        <v>28</v>
      </c>
    </row>
    <row r="4" spans="1:5" s="25" customFormat="1" ht="32.25" customHeight="1">
      <c r="A4" s="26" t="s">
        <v>29</v>
      </c>
      <c r="B4" s="26" t="s">
        <v>30</v>
      </c>
      <c r="C4" s="26" t="s">
        <v>492</v>
      </c>
      <c r="D4" s="26" t="s">
        <v>31</v>
      </c>
      <c r="E4" s="26" t="s">
        <v>32</v>
      </c>
    </row>
    <row r="5" spans="1:5" s="25" customFormat="1" ht="23.25" customHeight="1">
      <c r="A5" s="27" t="s">
        <v>33</v>
      </c>
      <c r="B5" s="12">
        <v>51.532082811448703</v>
      </c>
      <c r="C5" s="12">
        <v>51.532082811448703</v>
      </c>
      <c r="D5" s="12">
        <v>56.227785263099996</v>
      </c>
      <c r="E5" s="13">
        <f>D5/C5*100</f>
        <v>109.11219224115673</v>
      </c>
    </row>
    <row r="6" spans="1:5" s="25" customFormat="1" ht="23.25" customHeight="1">
      <c r="A6" s="27" t="s">
        <v>34</v>
      </c>
      <c r="B6" s="12">
        <v>0.48946573453608699</v>
      </c>
      <c r="C6" s="12">
        <v>0.48946573453608699</v>
      </c>
      <c r="D6" s="12">
        <v>0.5248404915999999</v>
      </c>
      <c r="E6" s="13">
        <f t="shared" ref="E6:E36" si="0">D6/C6*100</f>
        <v>107.22721828473671</v>
      </c>
    </row>
    <row r="7" spans="1:5" s="25" customFormat="1" ht="23.25" customHeight="1">
      <c r="A7" s="27" t="s">
        <v>35</v>
      </c>
      <c r="B7" s="12">
        <v>49.847890701123795</v>
      </c>
      <c r="C7" s="12">
        <v>49.847890701123795</v>
      </c>
      <c r="D7" s="12">
        <v>47.123125767200001</v>
      </c>
      <c r="E7" s="13">
        <f t="shared" si="0"/>
        <v>94.533841060074451</v>
      </c>
    </row>
    <row r="8" spans="1:5" s="25" customFormat="1" ht="23.25" customHeight="1">
      <c r="A8" s="27" t="s">
        <v>36</v>
      </c>
      <c r="B8" s="12">
        <v>167.148581862779</v>
      </c>
      <c r="C8" s="12">
        <v>167.148581862779</v>
      </c>
      <c r="D8" s="12">
        <v>158.78908771639999</v>
      </c>
      <c r="E8" s="13">
        <f t="shared" si="0"/>
        <v>94.99876454037657</v>
      </c>
    </row>
    <row r="9" spans="1:5" s="25" customFormat="1" ht="23.25" customHeight="1">
      <c r="A9" s="27" t="s">
        <v>37</v>
      </c>
      <c r="B9" s="12">
        <v>64.015428678508101</v>
      </c>
      <c r="C9" s="12">
        <v>64.015428678508101</v>
      </c>
      <c r="D9" s="12">
        <v>53.984318196399997</v>
      </c>
      <c r="E9" s="13">
        <f t="shared" si="0"/>
        <v>84.330167446842637</v>
      </c>
    </row>
    <row r="10" spans="1:5" s="25" customFormat="1" ht="23.25" customHeight="1">
      <c r="A10" s="27" t="s">
        <v>38</v>
      </c>
      <c r="B10" s="12">
        <v>20.5817127894036</v>
      </c>
      <c r="C10" s="12">
        <v>20.5817127894036</v>
      </c>
      <c r="D10" s="12">
        <v>15.679262742100001</v>
      </c>
      <c r="E10" s="13">
        <f t="shared" si="0"/>
        <v>76.180553594025454</v>
      </c>
    </row>
    <row r="11" spans="1:5" s="25" customFormat="1" ht="23.25" customHeight="1">
      <c r="A11" s="27" t="s">
        <v>39</v>
      </c>
      <c r="B11" s="12">
        <v>115.79036908020601</v>
      </c>
      <c r="C11" s="12">
        <v>115.79036908020601</v>
      </c>
      <c r="D11" s="12">
        <v>114.4943460146</v>
      </c>
      <c r="E11" s="13">
        <f t="shared" si="0"/>
        <v>98.880716007815579</v>
      </c>
    </row>
    <row r="12" spans="1:5" s="25" customFormat="1" ht="23.25" customHeight="1">
      <c r="A12" s="27" t="s">
        <v>40</v>
      </c>
      <c r="B12" s="12">
        <v>69.971878812951104</v>
      </c>
      <c r="C12" s="12">
        <v>69.971878812951104</v>
      </c>
      <c r="D12" s="12">
        <v>76.559124365900004</v>
      </c>
      <c r="E12" s="13">
        <f t="shared" si="0"/>
        <v>109.4141327411801</v>
      </c>
    </row>
    <row r="13" spans="1:5" s="25" customFormat="1" ht="23.25" customHeight="1">
      <c r="A13" s="27" t="s">
        <v>41</v>
      </c>
      <c r="B13" s="12">
        <v>6.6037648089784895</v>
      </c>
      <c r="C13" s="12">
        <v>6.6037648089784895</v>
      </c>
      <c r="D13" s="12">
        <v>3.5304202455999998</v>
      </c>
      <c r="E13" s="13">
        <f t="shared" si="0"/>
        <v>53.460720478718969</v>
      </c>
    </row>
    <row r="14" spans="1:5" s="25" customFormat="1" ht="23.25" customHeight="1">
      <c r="A14" s="27" t="s">
        <v>42</v>
      </c>
      <c r="B14" s="12">
        <v>265.62669089428402</v>
      </c>
      <c r="C14" s="12">
        <v>265.62669089428402</v>
      </c>
      <c r="D14" s="12">
        <v>286.79603785349997</v>
      </c>
      <c r="E14" s="13">
        <f t="shared" si="0"/>
        <v>107.96958577014426</v>
      </c>
    </row>
    <row r="15" spans="1:5" s="25" customFormat="1" ht="23.25" customHeight="1">
      <c r="A15" s="27" t="s">
        <v>43</v>
      </c>
      <c r="B15" s="12">
        <v>101.22339294144</v>
      </c>
      <c r="C15" s="12">
        <v>101.22339294144</v>
      </c>
      <c r="D15" s="12">
        <v>86.798858218999996</v>
      </c>
      <c r="E15" s="13">
        <f t="shared" si="0"/>
        <v>85.749801203774183</v>
      </c>
    </row>
    <row r="16" spans="1:5" s="25" customFormat="1" ht="23.25" customHeight="1">
      <c r="A16" s="27" t="s">
        <v>44</v>
      </c>
      <c r="B16" s="12">
        <v>22.1698774467555</v>
      </c>
      <c r="C16" s="12">
        <v>22.1698774467555</v>
      </c>
      <c r="D16" s="12">
        <v>51.5508972043</v>
      </c>
      <c r="E16" s="64" t="s">
        <v>491</v>
      </c>
    </row>
    <row r="17" spans="1:10" s="25" customFormat="1" ht="23.25" customHeight="1">
      <c r="A17" s="27" t="s">
        <v>45</v>
      </c>
      <c r="B17" s="12">
        <v>241.69114077905999</v>
      </c>
      <c r="C17" s="12">
        <v>241.69114077905999</v>
      </c>
      <c r="D17" s="12">
        <v>261.83441431450001</v>
      </c>
      <c r="E17" s="13">
        <f t="shared" si="0"/>
        <v>108.33430363666238</v>
      </c>
    </row>
    <row r="18" spans="1:10" s="25" customFormat="1" ht="23.25" customHeight="1">
      <c r="A18" s="27" t="s">
        <v>46</v>
      </c>
      <c r="B18" s="12">
        <v>2.8585199999999999</v>
      </c>
      <c r="C18" s="12">
        <v>2.8585199999999999</v>
      </c>
      <c r="D18" s="12">
        <v>2.8662486182000002</v>
      </c>
      <c r="E18" s="13">
        <f t="shared" si="0"/>
        <v>100.27037131802471</v>
      </c>
    </row>
    <row r="19" spans="1:10" s="25" customFormat="1" ht="23.25" customHeight="1">
      <c r="A19" s="27" t="s">
        <v>47</v>
      </c>
      <c r="B19" s="12">
        <v>1.2699973199999999</v>
      </c>
      <c r="C19" s="12">
        <v>1.2699973199999999</v>
      </c>
      <c r="D19" s="12">
        <v>1.1811971445</v>
      </c>
      <c r="E19" s="13">
        <f t="shared" si="0"/>
        <v>93.007845441752607</v>
      </c>
    </row>
    <row r="20" spans="1:10" s="25" customFormat="1" ht="23.25" customHeight="1">
      <c r="A20" s="27" t="s">
        <v>48</v>
      </c>
      <c r="B20" s="12">
        <v>1.3987698741716901</v>
      </c>
      <c r="C20" s="12">
        <v>1.3987698741716901</v>
      </c>
      <c r="D20" s="12">
        <v>1.5064089577000002</v>
      </c>
      <c r="E20" s="13">
        <f t="shared" si="0"/>
        <v>107.69526750009904</v>
      </c>
    </row>
    <row r="21" spans="1:10" s="25" customFormat="1" ht="23.25" customHeight="1">
      <c r="A21" s="27" t="s">
        <v>49</v>
      </c>
      <c r="B21" s="12">
        <v>33.905367374499399</v>
      </c>
      <c r="C21" s="12">
        <v>33.905367374499399</v>
      </c>
      <c r="D21" s="12">
        <v>42.3770718894</v>
      </c>
      <c r="E21" s="13">
        <f t="shared" si="0"/>
        <v>124.9863227297524</v>
      </c>
    </row>
    <row r="22" spans="1:10" s="25" customFormat="1" ht="23.25" customHeight="1">
      <c r="A22" s="27" t="s">
        <v>50</v>
      </c>
      <c r="B22" s="12">
        <v>1.079</v>
      </c>
      <c r="C22" s="12">
        <v>1.079</v>
      </c>
      <c r="D22" s="12">
        <v>7.2905240800000007E-2</v>
      </c>
      <c r="E22" s="13">
        <f t="shared" si="0"/>
        <v>6.7567415013901773</v>
      </c>
    </row>
    <row r="23" spans="1:10" s="25" customFormat="1" ht="23.25" customHeight="1">
      <c r="A23" s="27" t="s">
        <v>51</v>
      </c>
      <c r="B23" s="12">
        <v>4.4181327741223804</v>
      </c>
      <c r="C23" s="12">
        <v>4.4181327741223804</v>
      </c>
      <c r="D23" s="12">
        <v>6.2251732033999998</v>
      </c>
      <c r="E23" s="13">
        <f t="shared" si="0"/>
        <v>140.9005460374959</v>
      </c>
    </row>
    <row r="24" spans="1:10" s="25" customFormat="1" ht="23.25" customHeight="1">
      <c r="A24" s="27" t="s">
        <v>52</v>
      </c>
      <c r="B24" s="12">
        <v>35.479999999999997</v>
      </c>
      <c r="C24" s="12">
        <v>35.479999999999997</v>
      </c>
      <c r="D24" s="12"/>
      <c r="E24" s="13"/>
    </row>
    <row r="25" spans="1:10" s="25" customFormat="1" ht="23.25" customHeight="1">
      <c r="A25" s="27" t="s">
        <v>53</v>
      </c>
      <c r="B25" s="28">
        <v>63.429350155732401</v>
      </c>
      <c r="C25" s="12">
        <v>63.429350155732401</v>
      </c>
      <c r="D25" s="12">
        <v>2.8999716207999997</v>
      </c>
      <c r="E25" s="13">
        <f t="shared" si="0"/>
        <v>4.5719711989480567</v>
      </c>
    </row>
    <row r="26" spans="1:10" s="25" customFormat="1" ht="23.25" customHeight="1">
      <c r="A26" s="27" t="s">
        <v>54</v>
      </c>
      <c r="B26" s="28">
        <v>17.46858516</v>
      </c>
      <c r="C26" s="12">
        <v>17.46858516</v>
      </c>
      <c r="D26" s="12">
        <v>17.468539670000002</v>
      </c>
      <c r="E26" s="13">
        <f t="shared" si="0"/>
        <v>99.999739589671506</v>
      </c>
    </row>
    <row r="27" spans="1:10" s="25" customFormat="1" ht="23.25" customHeight="1">
      <c r="A27" s="29"/>
      <c r="B27" s="12"/>
      <c r="C27" s="12"/>
      <c r="D27" s="12"/>
      <c r="E27" s="13"/>
    </row>
    <row r="28" spans="1:10" s="25" customFormat="1" ht="23.25" customHeight="1">
      <c r="A28" s="30" t="s">
        <v>55</v>
      </c>
      <c r="B28" s="12">
        <f>SUM(B5:B27)</f>
        <v>1338</v>
      </c>
      <c r="C28" s="12">
        <f>SUM(C5:C27)</f>
        <v>1338</v>
      </c>
      <c r="D28" s="12">
        <f>SUM(D5:D27)</f>
        <v>1288.4900347389996</v>
      </c>
      <c r="E28" s="13">
        <f>D28/C28*100</f>
        <v>96.29970364267561</v>
      </c>
      <c r="H28" s="31"/>
      <c r="J28" s="32"/>
    </row>
    <row r="29" spans="1:10" s="25" customFormat="1" ht="23.25" customHeight="1">
      <c r="A29" s="30"/>
      <c r="B29" s="12"/>
      <c r="C29" s="12"/>
      <c r="D29" s="12"/>
      <c r="E29" s="13"/>
      <c r="H29" s="32"/>
      <c r="I29" s="32"/>
    </row>
    <row r="30" spans="1:10" s="25" customFormat="1" ht="23.25" customHeight="1">
      <c r="A30" s="33" t="s">
        <v>56</v>
      </c>
      <c r="B30" s="12">
        <v>58.634900000000002</v>
      </c>
      <c r="C30" s="12">
        <v>58.634900000000002</v>
      </c>
      <c r="D30" s="12">
        <v>58.777171000000003</v>
      </c>
      <c r="E30" s="13">
        <f t="shared" si="0"/>
        <v>100.24263876974292</v>
      </c>
      <c r="I30" s="32"/>
    </row>
    <row r="31" spans="1:10" s="25" customFormat="1" ht="23.25" customHeight="1">
      <c r="A31" s="33" t="s">
        <v>57</v>
      </c>
      <c r="B31" s="12">
        <v>63.365099999999998</v>
      </c>
      <c r="C31" s="12">
        <v>63.365099999999998</v>
      </c>
      <c r="D31" s="12">
        <v>63.365099999999998</v>
      </c>
      <c r="E31" s="13">
        <f t="shared" si="0"/>
        <v>100</v>
      </c>
    </row>
    <row r="32" spans="1:10" s="25" customFormat="1" ht="23.25" customHeight="1">
      <c r="A32" s="33" t="s">
        <v>58</v>
      </c>
      <c r="B32" s="12"/>
      <c r="C32" s="12"/>
      <c r="D32" s="12">
        <v>225.79055216919983</v>
      </c>
      <c r="E32" s="13"/>
    </row>
    <row r="33" spans="1:10" s="25" customFormat="1" ht="23.25" customHeight="1">
      <c r="A33" s="33" t="s">
        <v>59</v>
      </c>
      <c r="B33" s="12"/>
      <c r="C33" s="12"/>
      <c r="D33" s="12"/>
      <c r="E33" s="13"/>
    </row>
    <row r="34" spans="1:10" s="25" customFormat="1" ht="23.25" customHeight="1">
      <c r="A34" s="33" t="s">
        <v>60</v>
      </c>
      <c r="B34" s="12"/>
      <c r="C34" s="12"/>
      <c r="D34" s="12">
        <v>9.6534879211</v>
      </c>
      <c r="E34" s="13"/>
    </row>
    <row r="35" spans="1:10" s="25" customFormat="1" ht="23.25" customHeight="1">
      <c r="A35" s="33"/>
      <c r="B35" s="12"/>
      <c r="C35" s="12"/>
      <c r="D35" s="12"/>
      <c r="E35" s="13"/>
    </row>
    <row r="36" spans="1:10" s="25" customFormat="1" ht="23.25" customHeight="1">
      <c r="A36" s="30" t="s">
        <v>61</v>
      </c>
      <c r="B36" s="12">
        <f>SUM(B28:B35)</f>
        <v>1460</v>
      </c>
      <c r="C36" s="12">
        <f>SUM(C28:C35)</f>
        <v>1460</v>
      </c>
      <c r="D36" s="12">
        <f>SUM(D28:D35)</f>
        <v>1646.0763458292993</v>
      </c>
      <c r="E36" s="13">
        <f t="shared" si="0"/>
        <v>112.74495519378762</v>
      </c>
      <c r="I36" s="32"/>
      <c r="J36" s="32"/>
    </row>
    <row r="38" spans="1:10">
      <c r="D38" s="45"/>
    </row>
    <row r="39" spans="1:10">
      <c r="D39" s="35"/>
    </row>
  </sheetData>
  <mergeCells count="1">
    <mergeCell ref="A1:E1"/>
  </mergeCells>
  <phoneticPr fontId="3" type="noConversion"/>
  <printOptions horizontalCentered="1"/>
  <pageMargins left="0.35433070866141736" right="0.35433070866141736" top="0.59055118110236227" bottom="0.59055118110236227" header="0.51181102362204722" footer="0.51181102362204722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2"/>
  <sheetViews>
    <sheetView workbookViewId="0">
      <selection activeCell="G24" sqref="G24"/>
    </sheetView>
  </sheetViews>
  <sheetFormatPr defaultColWidth="9" defaultRowHeight="12.5"/>
  <cols>
    <col min="1" max="1" width="34.6328125" style="36" customWidth="1"/>
    <col min="2" max="5" width="14.36328125" style="36" customWidth="1"/>
    <col min="6" max="16384" width="9" style="36"/>
  </cols>
  <sheetData>
    <row r="1" spans="1:5" ht="33.75" customHeight="1">
      <c r="A1" s="70" t="s">
        <v>62</v>
      </c>
      <c r="B1" s="70"/>
      <c r="C1" s="70"/>
      <c r="D1" s="70"/>
      <c r="E1" s="70"/>
    </row>
    <row r="2" spans="1:5" ht="15">
      <c r="A2" s="37"/>
      <c r="B2" s="18"/>
      <c r="C2" s="18"/>
      <c r="D2" s="18"/>
      <c r="E2" s="38" t="s">
        <v>63</v>
      </c>
    </row>
    <row r="3" spans="1:5" s="39" customFormat="1" ht="51" customHeight="1">
      <c r="A3" s="14" t="s">
        <v>2</v>
      </c>
      <c r="B3" s="6" t="s">
        <v>64</v>
      </c>
      <c r="C3" s="6" t="s">
        <v>65</v>
      </c>
      <c r="D3" s="6" t="s">
        <v>66</v>
      </c>
      <c r="E3" s="7" t="s">
        <v>67</v>
      </c>
    </row>
    <row r="4" spans="1:5" ht="24.75" customHeight="1">
      <c r="A4" s="9" t="s">
        <v>68</v>
      </c>
      <c r="B4" s="10">
        <v>358.13799999999998</v>
      </c>
      <c r="C4" s="10">
        <v>358.13799999999998</v>
      </c>
      <c r="D4" s="59">
        <f>385.7406666674-43.19</f>
        <v>342.55066666739998</v>
      </c>
      <c r="E4" s="41">
        <f>D4/C4*100</f>
        <v>95.647673988071631</v>
      </c>
    </row>
    <row r="5" spans="1:5" ht="24.75" customHeight="1">
      <c r="A5" s="9" t="s">
        <v>69</v>
      </c>
      <c r="B5" s="10">
        <v>236.7176</v>
      </c>
      <c r="C5" s="10">
        <v>236.7176</v>
      </c>
      <c r="D5" s="59">
        <f>294.8949581957-20.23</f>
        <v>274.66495819569997</v>
      </c>
      <c r="E5" s="41">
        <f t="shared" ref="E5:E23" si="0">D5/C5*100</f>
        <v>116.03064503682867</v>
      </c>
    </row>
    <row r="6" spans="1:5" ht="24.75" customHeight="1">
      <c r="A6" s="9" t="s">
        <v>70</v>
      </c>
      <c r="B6" s="10">
        <v>112.41</v>
      </c>
      <c r="C6" s="10">
        <v>112.41</v>
      </c>
      <c r="D6" s="59">
        <f>136.1805946408-6.4</f>
        <v>129.78059464079999</v>
      </c>
      <c r="E6" s="41">
        <f t="shared" si="0"/>
        <v>115.45289088230584</v>
      </c>
    </row>
    <row r="7" spans="1:5" ht="24.75" customHeight="1">
      <c r="A7" s="9" t="s">
        <v>71</v>
      </c>
      <c r="B7" s="10">
        <v>77.703999999999994</v>
      </c>
      <c r="C7" s="10">
        <v>77.703999999999994</v>
      </c>
      <c r="D7" s="59">
        <v>80.733231486899996</v>
      </c>
      <c r="E7" s="41">
        <f t="shared" si="0"/>
        <v>103.89842413119017</v>
      </c>
    </row>
    <row r="8" spans="1:5" ht="24.75" customHeight="1">
      <c r="A8" s="9" t="s">
        <v>72</v>
      </c>
      <c r="B8" s="10">
        <v>76</v>
      </c>
      <c r="C8" s="10">
        <v>76</v>
      </c>
      <c r="D8" s="59">
        <v>87.919806578700005</v>
      </c>
      <c r="E8" s="41">
        <f t="shared" si="0"/>
        <v>115.68395602460527</v>
      </c>
    </row>
    <row r="9" spans="1:5" ht="24.75" customHeight="1">
      <c r="A9" s="9" t="s">
        <v>73</v>
      </c>
      <c r="B9" s="11">
        <f>92.0705-7.67</f>
        <v>84.400499999999994</v>
      </c>
      <c r="C9" s="11">
        <f>92.0705-7.67</f>
        <v>84.400499999999994</v>
      </c>
      <c r="D9" s="59">
        <f>109.8234223-1.92-5.27-2.76</f>
        <v>99.873422300000001</v>
      </c>
      <c r="E9" s="41">
        <f t="shared" si="0"/>
        <v>118.3327377207481</v>
      </c>
    </row>
    <row r="10" spans="1:5" ht="24.75" customHeight="1">
      <c r="A10" s="9" t="s">
        <v>74</v>
      </c>
      <c r="B10" s="11">
        <v>36.863600000000005</v>
      </c>
      <c r="C10" s="11">
        <v>36.863600000000005</v>
      </c>
      <c r="D10" s="59">
        <v>47.43741576</v>
      </c>
      <c r="E10" s="41">
        <f t="shared" si="0"/>
        <v>128.68362221812302</v>
      </c>
    </row>
    <row r="11" spans="1:5" ht="24.75" customHeight="1">
      <c r="A11" s="9" t="s">
        <v>75</v>
      </c>
      <c r="B11" s="10">
        <v>11.667899999999999</v>
      </c>
      <c r="C11" s="10">
        <v>11.667899999999999</v>
      </c>
      <c r="D11" s="59">
        <v>11.667899999999999</v>
      </c>
      <c r="E11" s="41">
        <f t="shared" si="0"/>
        <v>100</v>
      </c>
    </row>
    <row r="12" spans="1:5" ht="24.75" customHeight="1">
      <c r="A12" s="9" t="s">
        <v>76</v>
      </c>
      <c r="B12" s="10">
        <v>13.833260000000006</v>
      </c>
      <c r="C12" s="10">
        <v>13.833260000000006</v>
      </c>
      <c r="D12" s="59">
        <v>19.802600000000002</v>
      </c>
      <c r="E12" s="41">
        <f t="shared" si="0"/>
        <v>143.15208417972332</v>
      </c>
    </row>
    <row r="13" spans="1:5" ht="24.75" customHeight="1">
      <c r="A13" s="9" t="s">
        <v>77</v>
      </c>
      <c r="B13" s="10">
        <v>11.06654</v>
      </c>
      <c r="C13" s="10">
        <v>11.06654</v>
      </c>
      <c r="D13" s="59">
        <v>15.842079999999999</v>
      </c>
      <c r="E13" s="41">
        <f t="shared" si="0"/>
        <v>143.15296379898322</v>
      </c>
    </row>
    <row r="14" spans="1:5" s="42" customFormat="1" ht="24.75" customHeight="1">
      <c r="A14" s="9" t="s">
        <v>78</v>
      </c>
      <c r="B14" s="10">
        <v>0.2959</v>
      </c>
      <c r="C14" s="10">
        <v>0.2959</v>
      </c>
      <c r="D14" s="59">
        <v>0.12483576</v>
      </c>
      <c r="E14" s="41">
        <f t="shared" si="0"/>
        <v>42.188496113551878</v>
      </c>
    </row>
    <row r="15" spans="1:5" s="42" customFormat="1" ht="24.75" customHeight="1">
      <c r="A15" s="9" t="s">
        <v>79</v>
      </c>
      <c r="B15" s="11">
        <v>23.846299999999999</v>
      </c>
      <c r="C15" s="11">
        <v>23.846299999999999</v>
      </c>
      <c r="D15" s="59">
        <v>30.972973199800002</v>
      </c>
      <c r="E15" s="41">
        <f t="shared" si="0"/>
        <v>129.88586573095199</v>
      </c>
    </row>
    <row r="16" spans="1:5" s="42" customFormat="1" ht="24.75" customHeight="1">
      <c r="A16" s="14"/>
      <c r="B16" s="40"/>
      <c r="C16" s="40"/>
      <c r="D16" s="40"/>
      <c r="E16" s="41"/>
    </row>
    <row r="17" spans="1:5" s="42" customFormat="1" ht="24.75" customHeight="1">
      <c r="A17" s="14" t="s">
        <v>80</v>
      </c>
      <c r="B17" s="40">
        <f>SUM(B4:B10,B15)</f>
        <v>1006.0799999999999</v>
      </c>
      <c r="C17" s="40">
        <f t="shared" ref="C17:D17" si="1">SUM(C4:C10,C15)</f>
        <v>1006.0799999999999</v>
      </c>
      <c r="D17" s="40">
        <f t="shared" si="1"/>
        <v>1093.9330688292998</v>
      </c>
      <c r="E17" s="41">
        <f t="shared" si="0"/>
        <v>108.73221501563492</v>
      </c>
    </row>
    <row r="18" spans="1:5" ht="24.75" customHeight="1">
      <c r="A18" s="14"/>
      <c r="B18" s="40"/>
      <c r="C18" s="40"/>
      <c r="D18" s="40"/>
      <c r="E18" s="41"/>
    </row>
    <row r="19" spans="1:5" ht="24.75" customHeight="1">
      <c r="A19" s="15" t="s">
        <v>81</v>
      </c>
      <c r="B19" s="40">
        <v>250</v>
      </c>
      <c r="C19" s="43">
        <v>250</v>
      </c>
      <c r="D19" s="43">
        <f>'2021年全区收入'!D19</f>
        <v>267.62707699999999</v>
      </c>
      <c r="E19" s="41">
        <f t="shared" si="0"/>
        <v>107.0508308</v>
      </c>
    </row>
    <row r="20" spans="1:5" ht="24.75" customHeight="1">
      <c r="A20" s="15" t="s">
        <v>82</v>
      </c>
      <c r="B20" s="40"/>
      <c r="C20" s="43">
        <v>8.8000000000000007</v>
      </c>
      <c r="D20" s="43">
        <f>'2021年全区收入'!D20</f>
        <v>8.8000000000000007</v>
      </c>
      <c r="E20" s="41">
        <f t="shared" si="0"/>
        <v>100</v>
      </c>
    </row>
    <row r="21" spans="1:5" ht="24.75" customHeight="1">
      <c r="A21" s="15" t="s">
        <v>83</v>
      </c>
      <c r="B21" s="40">
        <v>5.2625699999999993</v>
      </c>
      <c r="C21" s="43">
        <v>5.2625699999999993</v>
      </c>
      <c r="D21" s="43">
        <f>'2021年全区收入'!D21</f>
        <v>78.008769999999998</v>
      </c>
      <c r="E21" s="41" t="s">
        <v>489</v>
      </c>
    </row>
    <row r="22" spans="1:5" ht="24.75" customHeight="1">
      <c r="A22" s="15" t="s">
        <v>84</v>
      </c>
      <c r="B22" s="40">
        <v>16.800815101999998</v>
      </c>
      <c r="C22" s="43">
        <v>16.800815101999998</v>
      </c>
      <c r="D22" s="43">
        <f>'2021年全区收入'!D22</f>
        <v>16.800815101999998</v>
      </c>
      <c r="E22" s="41">
        <f t="shared" si="0"/>
        <v>100</v>
      </c>
    </row>
    <row r="23" spans="1:5" ht="24.75" customHeight="1">
      <c r="A23" s="16" t="s">
        <v>485</v>
      </c>
      <c r="B23" s="40">
        <v>109.9366148980001</v>
      </c>
      <c r="C23" s="43">
        <v>101.1366148980001</v>
      </c>
      <c r="D23" s="43">
        <f>'2021年全区收入'!D23</f>
        <v>101.1366148980001</v>
      </c>
      <c r="E23" s="41">
        <f t="shared" si="0"/>
        <v>100</v>
      </c>
    </row>
    <row r="24" spans="1:5" ht="24.75" customHeight="1">
      <c r="A24" s="14"/>
      <c r="B24" s="40"/>
      <c r="C24" s="40"/>
      <c r="D24" s="44"/>
      <c r="E24" s="41"/>
    </row>
    <row r="25" spans="1:5" ht="24.75" customHeight="1">
      <c r="A25" s="14" t="s">
        <v>25</v>
      </c>
      <c r="B25" s="40">
        <f>SUM(B17:B23)</f>
        <v>1388.08</v>
      </c>
      <c r="C25" s="40">
        <f>SUM(C17:C23)</f>
        <v>1388.08</v>
      </c>
      <c r="D25" s="40">
        <f>SUM(D17:D23)</f>
        <v>1566.3063458292997</v>
      </c>
      <c r="E25" s="41">
        <f>D25/C25*100</f>
        <v>112.8397747845441</v>
      </c>
    </row>
    <row r="26" spans="1:5" ht="42" customHeight="1">
      <c r="A26" s="71" t="s">
        <v>85</v>
      </c>
      <c r="B26" s="71"/>
      <c r="C26" s="71"/>
      <c r="D26" s="71"/>
      <c r="E26" s="71"/>
    </row>
    <row r="27" spans="1:5" ht="25" customHeight="1">
      <c r="A27" s="72" t="s">
        <v>86</v>
      </c>
      <c r="B27" s="73"/>
      <c r="C27" s="73"/>
      <c r="D27" s="73"/>
      <c r="E27" s="73"/>
    </row>
    <row r="28" spans="1:5" ht="42.5" customHeight="1">
      <c r="A28" s="72" t="s">
        <v>490</v>
      </c>
      <c r="B28" s="73"/>
      <c r="C28" s="73"/>
      <c r="D28" s="73"/>
      <c r="E28" s="73"/>
    </row>
    <row r="30" spans="1:5">
      <c r="D30" s="46"/>
    </row>
    <row r="32" spans="1:5">
      <c r="B32" s="65"/>
      <c r="C32" s="65"/>
      <c r="D32" s="65"/>
      <c r="E32" s="65"/>
    </row>
  </sheetData>
  <mergeCells count="4">
    <mergeCell ref="A1:E1"/>
    <mergeCell ref="A26:E26"/>
    <mergeCell ref="A27:E27"/>
    <mergeCell ref="A28:E28"/>
  </mergeCells>
  <phoneticPr fontId="15" type="noConversion"/>
  <printOptions horizontalCentered="1"/>
  <pageMargins left="0.35433070866141736" right="0.35433070866141736" top="0.98425196850393704" bottom="0.78740157480314965" header="0.51181102362204722" footer="0.51181102362204722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91"/>
  <sheetViews>
    <sheetView showZeros="0" workbookViewId="0">
      <selection activeCell="C6" sqref="C6"/>
    </sheetView>
  </sheetViews>
  <sheetFormatPr defaultColWidth="8.90625" defaultRowHeight="14"/>
  <cols>
    <col min="1" max="1" width="42.453125" style="47" customWidth="1"/>
    <col min="2" max="5" width="15.81640625" style="47" customWidth="1"/>
    <col min="6" max="7" width="8.90625" style="47"/>
    <col min="8" max="8" width="14.6328125" style="47" bestFit="1" customWidth="1"/>
    <col min="9" max="16384" width="8.90625" style="47"/>
  </cols>
  <sheetData>
    <row r="1" spans="1:5" ht="57" customHeight="1">
      <c r="A1" s="74" t="s">
        <v>462</v>
      </c>
      <c r="B1" s="74"/>
      <c r="C1" s="74"/>
      <c r="D1" s="74"/>
      <c r="E1" s="74"/>
    </row>
    <row r="2" spans="1:5" ht="15">
      <c r="A2" s="48"/>
      <c r="B2" s="48"/>
      <c r="C2" s="48"/>
      <c r="D2" s="48"/>
      <c r="E2" s="49" t="s">
        <v>463</v>
      </c>
    </row>
    <row r="3" spans="1:5" ht="52.5" customHeight="1">
      <c r="A3" s="50" t="s">
        <v>92</v>
      </c>
      <c r="B3" s="50" t="s">
        <v>464</v>
      </c>
      <c r="C3" s="50" t="s">
        <v>493</v>
      </c>
      <c r="D3" s="50" t="s">
        <v>465</v>
      </c>
      <c r="E3" s="50" t="s">
        <v>466</v>
      </c>
    </row>
    <row r="4" spans="1:5" ht="25" customHeight="1">
      <c r="A4" s="51" t="s">
        <v>93</v>
      </c>
      <c r="B4" s="52">
        <v>31.122817758099998</v>
      </c>
      <c r="C4" s="52">
        <v>31.122817758099998</v>
      </c>
      <c r="D4" s="52">
        <v>31.001630554399998</v>
      </c>
      <c r="E4" s="53">
        <v>99.610616221699715</v>
      </c>
    </row>
    <row r="5" spans="1:5" ht="25" customHeight="1">
      <c r="A5" s="51" t="s">
        <v>94</v>
      </c>
      <c r="B5" s="52">
        <v>0.54984689819999999</v>
      </c>
      <c r="C5" s="52">
        <v>0.54984689819999999</v>
      </c>
      <c r="D5" s="52">
        <v>0.60957409949999997</v>
      </c>
      <c r="E5" s="53">
        <v>110.86251491015504</v>
      </c>
    </row>
    <row r="6" spans="1:5" ht="25" customHeight="1">
      <c r="A6" s="51" t="s">
        <v>95</v>
      </c>
      <c r="B6" s="52">
        <v>0.1481618982</v>
      </c>
      <c r="C6" s="52">
        <v>0.1481618982</v>
      </c>
      <c r="D6" s="52">
        <v>0.16822290809999998</v>
      </c>
      <c r="E6" s="53">
        <v>113.53992500347201</v>
      </c>
    </row>
    <row r="7" spans="1:5" ht="25" customHeight="1">
      <c r="A7" s="51" t="s">
        <v>96</v>
      </c>
      <c r="B7" s="54">
        <v>4.4729999999999999E-2</v>
      </c>
      <c r="C7" s="54">
        <v>4.4729999999999999E-2</v>
      </c>
      <c r="D7" s="54">
        <v>3.5925141699999996E-2</v>
      </c>
      <c r="E7" s="53">
        <v>80.315541471048505</v>
      </c>
    </row>
    <row r="8" spans="1:5" ht="25" customHeight="1">
      <c r="A8" s="51" t="s">
        <v>97</v>
      </c>
      <c r="B8" s="52">
        <v>2.3168000000000001E-2</v>
      </c>
      <c r="C8" s="52">
        <v>2.3168000000000001E-2</v>
      </c>
      <c r="D8" s="52">
        <v>3.0744143099999999E-2</v>
      </c>
      <c r="E8" s="53">
        <v>132.70089390538672</v>
      </c>
    </row>
    <row r="9" spans="1:5" ht="25" customHeight="1">
      <c r="A9" s="51" t="s">
        <v>98</v>
      </c>
      <c r="B9" s="52">
        <v>0.332787</v>
      </c>
      <c r="C9" s="52">
        <v>0.332787</v>
      </c>
      <c r="D9" s="52">
        <v>0.37368190659999995</v>
      </c>
      <c r="E9" s="53">
        <v>112.2886130167344</v>
      </c>
    </row>
    <row r="10" spans="1:5" ht="25" customHeight="1">
      <c r="A10" s="51" t="s">
        <v>99</v>
      </c>
      <c r="B10" s="54">
        <v>1E-3</v>
      </c>
      <c r="C10" s="54">
        <v>1E-3</v>
      </c>
      <c r="D10" s="54">
        <v>1E-3</v>
      </c>
      <c r="E10" s="53">
        <v>100</v>
      </c>
    </row>
    <row r="11" spans="1:5" ht="25" customHeight="1">
      <c r="A11" s="51" t="s">
        <v>100</v>
      </c>
      <c r="B11" s="52">
        <v>0.27900377779999996</v>
      </c>
      <c r="C11" s="52">
        <v>0.27900377779999996</v>
      </c>
      <c r="D11" s="52">
        <v>0.27982252089999998</v>
      </c>
      <c r="E11" s="53">
        <v>100.29345233475186</v>
      </c>
    </row>
    <row r="12" spans="1:5" ht="25" customHeight="1">
      <c r="A12" s="51" t="s">
        <v>95</v>
      </c>
      <c r="B12" s="52">
        <v>0.1193568758</v>
      </c>
      <c r="C12" s="52">
        <v>0.1193568758</v>
      </c>
      <c r="D12" s="52">
        <v>0.1363000801</v>
      </c>
      <c r="E12" s="53">
        <v>114.19541537631299</v>
      </c>
    </row>
    <row r="13" spans="1:5" ht="25" customHeight="1">
      <c r="A13" s="51" t="s">
        <v>96</v>
      </c>
      <c r="B13" s="52">
        <v>4.8370000000000003E-2</v>
      </c>
      <c r="C13" s="52">
        <v>4.8370000000000003E-2</v>
      </c>
      <c r="D13" s="52">
        <v>5.6417149999999999E-2</v>
      </c>
      <c r="E13" s="53">
        <v>116.63665495141615</v>
      </c>
    </row>
    <row r="14" spans="1:5" ht="25" customHeight="1">
      <c r="A14" s="51" t="s">
        <v>101</v>
      </c>
      <c r="B14" s="52">
        <v>2.3996E-2</v>
      </c>
      <c r="C14" s="52">
        <v>2.3996E-2</v>
      </c>
      <c r="D14" s="52">
        <v>2.3432221899999998E-2</v>
      </c>
      <c r="E14" s="53">
        <v>97.650533005500904</v>
      </c>
    </row>
    <row r="15" spans="1:5" ht="25" customHeight="1">
      <c r="A15" s="51" t="s">
        <v>102</v>
      </c>
      <c r="B15" s="52">
        <v>7.0800000000000002E-2</v>
      </c>
      <c r="C15" s="52">
        <v>7.0800000000000002E-2</v>
      </c>
      <c r="D15" s="52">
        <v>4.62925109E-2</v>
      </c>
      <c r="E15" s="53">
        <v>65.384902401129935</v>
      </c>
    </row>
    <row r="16" spans="1:5" ht="25" customHeight="1">
      <c r="A16" s="51" t="s">
        <v>103</v>
      </c>
      <c r="B16" s="52">
        <v>1.4280902E-2</v>
      </c>
      <c r="C16" s="52">
        <v>1.4280902E-2</v>
      </c>
      <c r="D16" s="52">
        <v>1.5183293E-2</v>
      </c>
      <c r="E16" s="53">
        <v>106.31886557305694</v>
      </c>
    </row>
    <row r="17" spans="1:5" ht="25" customHeight="1">
      <c r="A17" s="51" t="s">
        <v>104</v>
      </c>
      <c r="B17" s="55">
        <v>2.2000000000000001E-3</v>
      </c>
      <c r="C17" s="55">
        <v>2.2000000000000001E-3</v>
      </c>
      <c r="D17" s="55">
        <v>2.1972649999999999E-3</v>
      </c>
      <c r="E17" s="53">
        <v>99.875681818181803</v>
      </c>
    </row>
    <row r="18" spans="1:5" ht="25" customHeight="1">
      <c r="A18" s="51" t="s">
        <v>105</v>
      </c>
      <c r="B18" s="52">
        <v>12.106213283799999</v>
      </c>
      <c r="C18" s="52">
        <v>12.106213283799999</v>
      </c>
      <c r="D18" s="52">
        <v>11.6142373684</v>
      </c>
      <c r="E18" s="53">
        <v>95.936170098222703</v>
      </c>
    </row>
    <row r="19" spans="1:5" ht="25" customHeight="1">
      <c r="A19" s="51" t="s">
        <v>95</v>
      </c>
      <c r="B19" s="52">
        <v>2.1895566443000001</v>
      </c>
      <c r="C19" s="52">
        <v>2.1895566443000001</v>
      </c>
      <c r="D19" s="52">
        <v>2.1670035783000001</v>
      </c>
      <c r="E19" s="53">
        <v>98.969971109963666</v>
      </c>
    </row>
    <row r="20" spans="1:5" ht="25" customHeight="1">
      <c r="A20" s="51" t="s">
        <v>96</v>
      </c>
      <c r="B20" s="52">
        <v>4.1633496000000001</v>
      </c>
      <c r="C20" s="52">
        <v>4.1633496000000001</v>
      </c>
      <c r="D20" s="52">
        <v>3.8936675357000001</v>
      </c>
      <c r="E20" s="53">
        <v>93.522473724041816</v>
      </c>
    </row>
    <row r="21" spans="1:5" ht="25" customHeight="1">
      <c r="A21" s="51" t="s">
        <v>106</v>
      </c>
      <c r="B21" s="52">
        <v>0.16846900819999999</v>
      </c>
      <c r="C21" s="52">
        <v>0.16846900819999999</v>
      </c>
      <c r="D21" s="52">
        <v>0.24549938800000001</v>
      </c>
      <c r="E21" s="53">
        <v>145.72376879464531</v>
      </c>
    </row>
    <row r="22" spans="1:5" ht="25" customHeight="1">
      <c r="A22" s="51" t="s">
        <v>103</v>
      </c>
      <c r="B22" s="52">
        <v>0.66331231099999999</v>
      </c>
      <c r="C22" s="52">
        <v>0.66331231099999999</v>
      </c>
      <c r="D22" s="52">
        <v>0.61175086180000005</v>
      </c>
      <c r="E22" s="53">
        <v>92.226670853995358</v>
      </c>
    </row>
    <row r="23" spans="1:5" ht="37" customHeight="1">
      <c r="A23" s="51" t="s">
        <v>107</v>
      </c>
      <c r="B23" s="52">
        <v>4.9215257203</v>
      </c>
      <c r="C23" s="52">
        <v>4.9215257203</v>
      </c>
      <c r="D23" s="52">
        <v>4.6963160045999999</v>
      </c>
      <c r="E23" s="53">
        <v>95.423985802389097</v>
      </c>
    </row>
    <row r="24" spans="1:5" ht="25" customHeight="1">
      <c r="A24" s="51" t="s">
        <v>108</v>
      </c>
      <c r="B24" s="52">
        <v>0.53555872199999999</v>
      </c>
      <c r="C24" s="52">
        <v>0.53555872199999999</v>
      </c>
      <c r="D24" s="52">
        <v>0.48598771519999995</v>
      </c>
      <c r="E24" s="53">
        <v>90.744057604947372</v>
      </c>
    </row>
    <row r="25" spans="1:5" ht="25" customHeight="1">
      <c r="A25" s="51" t="s">
        <v>95</v>
      </c>
      <c r="B25" s="52">
        <v>0.202408</v>
      </c>
      <c r="C25" s="52">
        <v>0.202408</v>
      </c>
      <c r="D25" s="52">
        <v>0.18820238010000001</v>
      </c>
      <c r="E25" s="53">
        <v>92.98169049642307</v>
      </c>
    </row>
    <row r="26" spans="1:5" ht="25" customHeight="1">
      <c r="A26" s="51" t="s">
        <v>96</v>
      </c>
      <c r="B26" s="52">
        <v>2.5590999999999999E-2</v>
      </c>
      <c r="C26" s="52">
        <v>2.5590999999999999E-2</v>
      </c>
      <c r="D26" s="52">
        <v>1.9087929999999999E-2</v>
      </c>
      <c r="E26" s="53">
        <v>74.588449064124106</v>
      </c>
    </row>
    <row r="27" spans="1:5" ht="25" customHeight="1">
      <c r="A27" s="51" t="s">
        <v>109</v>
      </c>
      <c r="B27" s="52">
        <v>0.1048</v>
      </c>
      <c r="C27" s="52">
        <v>0.1048</v>
      </c>
      <c r="D27" s="52">
        <v>9.3340670000000001E-2</v>
      </c>
      <c r="E27" s="53">
        <v>89.065524809160308</v>
      </c>
    </row>
    <row r="28" spans="1:5" ht="25" customHeight="1">
      <c r="A28" s="51" t="s">
        <v>110</v>
      </c>
      <c r="B28" s="52">
        <v>1.35E-2</v>
      </c>
      <c r="C28" s="52">
        <v>1.35E-2</v>
      </c>
      <c r="D28" s="52">
        <v>1.783566E-2</v>
      </c>
      <c r="E28" s="53">
        <v>132.11599999999999</v>
      </c>
    </row>
    <row r="29" spans="1:5" ht="25" customHeight="1">
      <c r="A29" s="51" t="s">
        <v>103</v>
      </c>
      <c r="B29" s="52">
        <v>0.116358722</v>
      </c>
      <c r="C29" s="52">
        <v>0.116358722</v>
      </c>
      <c r="D29" s="52">
        <v>9.7896814499999998E-2</v>
      </c>
      <c r="E29" s="53">
        <v>84.133628160680558</v>
      </c>
    </row>
    <row r="30" spans="1:5" ht="25" customHeight="1">
      <c r="A30" s="51" t="s">
        <v>111</v>
      </c>
      <c r="B30" s="52">
        <v>7.2900999999999994E-2</v>
      </c>
      <c r="C30" s="52">
        <v>7.2900999999999994E-2</v>
      </c>
      <c r="D30" s="52">
        <v>6.9624260600000001E-2</v>
      </c>
      <c r="E30" s="53">
        <v>95.505220230175183</v>
      </c>
    </row>
    <row r="31" spans="1:5" ht="25" customHeight="1">
      <c r="A31" s="51" t="s">
        <v>112</v>
      </c>
      <c r="B31" s="52">
        <v>0.50567571999999994</v>
      </c>
      <c r="C31" s="52">
        <v>0.50567571999999994</v>
      </c>
      <c r="D31" s="52">
        <v>0.64858789150000007</v>
      </c>
      <c r="E31" s="53">
        <v>128.26162416894371</v>
      </c>
    </row>
    <row r="32" spans="1:5" ht="25" customHeight="1">
      <c r="A32" s="51" t="s">
        <v>95</v>
      </c>
      <c r="B32" s="52">
        <v>6.4005999999999993E-2</v>
      </c>
      <c r="C32" s="52">
        <v>6.4005999999999993E-2</v>
      </c>
      <c r="D32" s="52">
        <v>5.6261976599999999E-2</v>
      </c>
      <c r="E32" s="53">
        <v>87.901097709589735</v>
      </c>
    </row>
    <row r="33" spans="1:5" ht="25" customHeight="1">
      <c r="A33" s="51" t="s">
        <v>96</v>
      </c>
      <c r="B33" s="52">
        <v>3.7939720000000003E-2</v>
      </c>
      <c r="C33" s="52">
        <v>3.7939720000000003E-2</v>
      </c>
      <c r="D33" s="52">
        <v>4.7733860000000003E-2</v>
      </c>
      <c r="E33" s="53">
        <v>125.81500337904443</v>
      </c>
    </row>
    <row r="34" spans="1:5" ht="25" customHeight="1">
      <c r="A34" s="51" t="s">
        <v>113</v>
      </c>
      <c r="B34" s="52">
        <v>2.9079000000000001E-2</v>
      </c>
      <c r="C34" s="52">
        <v>2.9079000000000001E-2</v>
      </c>
      <c r="D34" s="52">
        <v>0.11950552</v>
      </c>
      <c r="E34" s="53" t="s">
        <v>484</v>
      </c>
    </row>
    <row r="35" spans="1:5" ht="25" customHeight="1">
      <c r="A35" s="51" t="s">
        <v>114</v>
      </c>
      <c r="B35" s="52">
        <v>1.3299999999999999E-2</v>
      </c>
      <c r="C35" s="52">
        <v>1.3299999999999999E-2</v>
      </c>
      <c r="D35" s="52">
        <v>1.37933E-2</v>
      </c>
      <c r="E35" s="53">
        <v>103.70902255639098</v>
      </c>
    </row>
    <row r="36" spans="1:5" ht="25" customHeight="1">
      <c r="A36" s="51" t="s">
        <v>115</v>
      </c>
      <c r="B36" s="52">
        <v>4.1300000000000003E-2</v>
      </c>
      <c r="C36" s="52">
        <v>4.1300000000000003E-2</v>
      </c>
      <c r="D36" s="52">
        <v>3.4961141699999997E-2</v>
      </c>
      <c r="E36" s="53">
        <v>84.651674818401929</v>
      </c>
    </row>
    <row r="37" spans="1:5" ht="25" customHeight="1">
      <c r="A37" s="51" t="s">
        <v>116</v>
      </c>
      <c r="B37" s="52"/>
      <c r="C37" s="52"/>
      <c r="D37" s="54">
        <v>1E-3</v>
      </c>
      <c r="E37" s="53"/>
    </row>
    <row r="38" spans="1:5" ht="25" customHeight="1">
      <c r="A38" s="51" t="s">
        <v>103</v>
      </c>
      <c r="B38" s="52">
        <v>0.162829</v>
      </c>
      <c r="C38" s="52">
        <v>0.162829</v>
      </c>
      <c r="D38" s="52">
        <v>0.18892603530000002</v>
      </c>
      <c r="E38" s="53">
        <v>116.02726498351032</v>
      </c>
    </row>
    <row r="39" spans="1:5" ht="25" customHeight="1">
      <c r="A39" s="51" t="s">
        <v>117</v>
      </c>
      <c r="B39" s="52">
        <v>0.157222</v>
      </c>
      <c r="C39" s="52">
        <v>0.157222</v>
      </c>
      <c r="D39" s="52">
        <v>0.18640605789999998</v>
      </c>
      <c r="E39" s="53">
        <v>118.56232454745516</v>
      </c>
    </row>
    <row r="40" spans="1:5" ht="25" customHeight="1">
      <c r="A40" s="51" t="s">
        <v>118</v>
      </c>
      <c r="B40" s="52">
        <v>1.089941</v>
      </c>
      <c r="C40" s="52">
        <v>1.089941</v>
      </c>
      <c r="D40" s="52">
        <v>0.99210009659999998</v>
      </c>
      <c r="E40" s="53">
        <v>91.02328443466206</v>
      </c>
    </row>
    <row r="41" spans="1:5" ht="25" customHeight="1">
      <c r="A41" s="51" t="s">
        <v>95</v>
      </c>
      <c r="B41" s="52">
        <v>0.55260200000000004</v>
      </c>
      <c r="C41" s="52">
        <v>0.55260200000000004</v>
      </c>
      <c r="D41" s="52">
        <v>0.56663992929999996</v>
      </c>
      <c r="E41" s="53">
        <v>102.54033269875966</v>
      </c>
    </row>
    <row r="42" spans="1:5" ht="25" customHeight="1">
      <c r="A42" s="51" t="s">
        <v>96</v>
      </c>
      <c r="B42" s="52">
        <v>0.10155</v>
      </c>
      <c r="C42" s="52">
        <v>0.10155</v>
      </c>
      <c r="D42" s="52">
        <v>6.7751259000000008E-2</v>
      </c>
      <c r="E42" s="53">
        <v>66.717143279172831</v>
      </c>
    </row>
    <row r="43" spans="1:5" ht="25" customHeight="1">
      <c r="A43" s="51" t="s">
        <v>119</v>
      </c>
      <c r="B43" s="52">
        <v>3.6700000000000003E-2</v>
      </c>
      <c r="C43" s="52">
        <v>3.6700000000000003E-2</v>
      </c>
      <c r="D43" s="52">
        <v>2.98731E-2</v>
      </c>
      <c r="E43" s="53">
        <v>81.398092643051768</v>
      </c>
    </row>
    <row r="44" spans="1:5" ht="25" customHeight="1">
      <c r="A44" s="51" t="s">
        <v>120</v>
      </c>
      <c r="B44" s="52">
        <v>0.06</v>
      </c>
      <c r="C44" s="52">
        <v>0.06</v>
      </c>
      <c r="D44" s="52"/>
      <c r="E44" s="53">
        <v>0</v>
      </c>
    </row>
    <row r="45" spans="1:5" ht="25" customHeight="1">
      <c r="A45" s="51" t="s">
        <v>103</v>
      </c>
      <c r="B45" s="52">
        <v>0.18296699999999999</v>
      </c>
      <c r="C45" s="52">
        <v>0.18296699999999999</v>
      </c>
      <c r="D45" s="52">
        <v>0.2096421051</v>
      </c>
      <c r="E45" s="53">
        <v>114.57918919805212</v>
      </c>
    </row>
    <row r="46" spans="1:5" ht="25" customHeight="1">
      <c r="A46" s="51" t="s">
        <v>121</v>
      </c>
      <c r="B46" s="52">
        <v>0.15612200000000001</v>
      </c>
      <c r="C46" s="52">
        <v>0.15612200000000001</v>
      </c>
      <c r="D46" s="52">
        <v>0.1181937032</v>
      </c>
      <c r="E46" s="53">
        <v>75.70598839369211</v>
      </c>
    </row>
    <row r="47" spans="1:5" ht="25" customHeight="1">
      <c r="A47" s="51" t="s">
        <v>122</v>
      </c>
      <c r="B47" s="52">
        <v>1.2057060000000002</v>
      </c>
      <c r="C47" s="52">
        <v>1.2057060000000002</v>
      </c>
      <c r="D47" s="52">
        <v>1.920768</v>
      </c>
      <c r="E47" s="53">
        <v>159.30649760389346</v>
      </c>
    </row>
    <row r="48" spans="1:5" ht="25" customHeight="1">
      <c r="A48" s="51" t="s">
        <v>95</v>
      </c>
      <c r="B48" s="52">
        <v>0.72119</v>
      </c>
      <c r="C48" s="52">
        <v>0.72119</v>
      </c>
      <c r="D48" s="52">
        <v>1.4569570000000001</v>
      </c>
      <c r="E48" s="53" t="s">
        <v>483</v>
      </c>
    </row>
    <row r="49" spans="1:5" ht="25" customHeight="1">
      <c r="A49" s="51" t="s">
        <v>96</v>
      </c>
      <c r="B49" s="52">
        <v>0.21486</v>
      </c>
      <c r="C49" s="52">
        <v>0.21486</v>
      </c>
      <c r="D49" s="52">
        <v>0.25175999999999998</v>
      </c>
      <c r="E49" s="53">
        <v>117.17397375034906</v>
      </c>
    </row>
    <row r="50" spans="1:5" ht="25" customHeight="1">
      <c r="A50" s="51" t="s">
        <v>123</v>
      </c>
      <c r="B50" s="52">
        <v>0.19089999999999999</v>
      </c>
      <c r="C50" s="52">
        <v>0.19089999999999999</v>
      </c>
      <c r="D50" s="52">
        <v>9.8299999999999998E-2</v>
      </c>
      <c r="E50" s="53">
        <v>51.492928234677848</v>
      </c>
    </row>
    <row r="51" spans="1:5" ht="25" customHeight="1">
      <c r="A51" s="51" t="s">
        <v>124</v>
      </c>
      <c r="B51" s="52">
        <v>7.8756000000000007E-2</v>
      </c>
      <c r="C51" s="52">
        <v>7.8756000000000007E-2</v>
      </c>
      <c r="D51" s="52">
        <v>0.113751</v>
      </c>
      <c r="E51" s="53">
        <v>144.43470973640103</v>
      </c>
    </row>
    <row r="52" spans="1:5" ht="25" customHeight="1">
      <c r="A52" s="51" t="s">
        <v>125</v>
      </c>
      <c r="B52" s="52">
        <v>0.4262484668</v>
      </c>
      <c r="C52" s="52">
        <v>0.4262484668</v>
      </c>
      <c r="D52" s="52">
        <v>0.4257362308</v>
      </c>
      <c r="E52" s="53">
        <v>99.879826899121653</v>
      </c>
    </row>
    <row r="53" spans="1:5" ht="25" customHeight="1">
      <c r="A53" s="51" t="s">
        <v>95</v>
      </c>
      <c r="B53" s="52">
        <v>0.16007181919999999</v>
      </c>
      <c r="C53" s="52">
        <v>0.16007181919999999</v>
      </c>
      <c r="D53" s="52">
        <v>0.16971200249999999</v>
      </c>
      <c r="E53" s="53">
        <v>106.02241128274753</v>
      </c>
    </row>
    <row r="54" spans="1:5" ht="25" customHeight="1">
      <c r="A54" s="51" t="s">
        <v>96</v>
      </c>
      <c r="B54" s="52">
        <v>0.17323</v>
      </c>
      <c r="C54" s="52">
        <v>0.17323</v>
      </c>
      <c r="D54" s="52">
        <v>0.1566954462</v>
      </c>
      <c r="E54" s="53">
        <v>90.455144143624082</v>
      </c>
    </row>
    <row r="55" spans="1:5" ht="25" customHeight="1">
      <c r="A55" s="51" t="s">
        <v>103</v>
      </c>
      <c r="B55" s="52">
        <v>9.2946647600000001E-2</v>
      </c>
      <c r="C55" s="52">
        <v>9.2946647600000001E-2</v>
      </c>
      <c r="D55" s="52">
        <v>9.9328782100000013E-2</v>
      </c>
      <c r="E55" s="53">
        <v>106.86644937154249</v>
      </c>
    </row>
    <row r="56" spans="1:5" ht="25" customHeight="1">
      <c r="A56" s="51" t="s">
        <v>126</v>
      </c>
      <c r="B56" s="52">
        <v>0.57494418860000007</v>
      </c>
      <c r="C56" s="52">
        <v>0.57494418860000007</v>
      </c>
      <c r="D56" s="52">
        <v>0.57447243930000003</v>
      </c>
      <c r="E56" s="53">
        <v>99.917948679305951</v>
      </c>
    </row>
    <row r="57" spans="1:5" ht="25" customHeight="1">
      <c r="A57" s="51" t="s">
        <v>95</v>
      </c>
      <c r="B57" s="52">
        <v>0.48268441880000001</v>
      </c>
      <c r="C57" s="52">
        <v>0.48268441880000001</v>
      </c>
      <c r="D57" s="52">
        <v>0.50042078270000001</v>
      </c>
      <c r="E57" s="53">
        <v>103.67452588258273</v>
      </c>
    </row>
    <row r="58" spans="1:5" ht="25" customHeight="1">
      <c r="A58" s="51" t="s">
        <v>96</v>
      </c>
      <c r="B58" s="52">
        <v>7.6740000000000003E-2</v>
      </c>
      <c r="C58" s="52">
        <v>7.6740000000000003E-2</v>
      </c>
      <c r="D58" s="52">
        <v>5.7132156199999999E-2</v>
      </c>
      <c r="E58" s="53">
        <v>74.448991660151151</v>
      </c>
    </row>
    <row r="59" spans="1:5" ht="25" customHeight="1">
      <c r="A59" s="51" t="s">
        <v>103</v>
      </c>
      <c r="B59" s="52">
        <v>1.45397698E-2</v>
      </c>
      <c r="C59" s="52">
        <v>1.45397698E-2</v>
      </c>
      <c r="D59" s="52">
        <v>1.5989500399999999E-2</v>
      </c>
      <c r="E59" s="53">
        <v>109.97079472331122</v>
      </c>
    </row>
    <row r="60" spans="1:5" ht="25" customHeight="1">
      <c r="A60" s="51" t="s">
        <v>127</v>
      </c>
      <c r="B60" s="54">
        <v>9.7999999999999997E-4</v>
      </c>
      <c r="C60" s="54">
        <v>9.7999999999999997E-4</v>
      </c>
      <c r="D60" s="55">
        <v>9.3000000000000005E-4</v>
      </c>
      <c r="E60" s="53">
        <v>94.897959183673478</v>
      </c>
    </row>
    <row r="61" spans="1:5" ht="25" customHeight="1">
      <c r="A61" s="51" t="s">
        <v>128</v>
      </c>
      <c r="B61" s="52">
        <v>3.0388616495999998</v>
      </c>
      <c r="C61" s="52">
        <v>3.0388616495999998</v>
      </c>
      <c r="D61" s="52">
        <v>2.8403008187999998</v>
      </c>
      <c r="E61" s="53">
        <v>93.465946999392486</v>
      </c>
    </row>
    <row r="62" spans="1:5" ht="25" customHeight="1">
      <c r="A62" s="51" t="s">
        <v>95</v>
      </c>
      <c r="B62" s="52">
        <v>0.23519999999999999</v>
      </c>
      <c r="C62" s="52">
        <v>0.23519999999999999</v>
      </c>
      <c r="D62" s="52">
        <v>0.21827594739999998</v>
      </c>
      <c r="E62" s="53">
        <v>92.804399404761895</v>
      </c>
    </row>
    <row r="63" spans="1:5" ht="25" customHeight="1">
      <c r="A63" s="51" t="s">
        <v>129</v>
      </c>
      <c r="B63" s="52">
        <v>2.1764825999999999</v>
      </c>
      <c r="C63" s="52">
        <v>2.1764825999999999</v>
      </c>
      <c r="D63" s="52">
        <v>2.0585256484999999</v>
      </c>
      <c r="E63" s="53">
        <v>94.580386192841601</v>
      </c>
    </row>
    <row r="64" spans="1:5" ht="25" customHeight="1">
      <c r="A64" s="51" t="s">
        <v>103</v>
      </c>
      <c r="B64" s="52">
        <v>0.16103304960000001</v>
      </c>
      <c r="C64" s="52">
        <v>0.16103304960000001</v>
      </c>
      <c r="D64" s="52">
        <v>0.18963167190000002</v>
      </c>
      <c r="E64" s="53">
        <v>117.75947382915363</v>
      </c>
    </row>
    <row r="65" spans="1:5" ht="25" customHeight="1">
      <c r="A65" s="51" t="s">
        <v>130</v>
      </c>
      <c r="B65" s="52">
        <v>0.466146</v>
      </c>
      <c r="C65" s="52">
        <v>0.466146</v>
      </c>
      <c r="D65" s="52">
        <v>0.37386755100000002</v>
      </c>
      <c r="E65" s="53">
        <v>80.20395991813723</v>
      </c>
    </row>
    <row r="66" spans="1:5" ht="25" customHeight="1">
      <c r="A66" s="51" t="s">
        <v>131</v>
      </c>
      <c r="B66" s="52">
        <v>0.46448698899999996</v>
      </c>
      <c r="C66" s="52">
        <v>0.46448698899999996</v>
      </c>
      <c r="D66" s="52">
        <v>0.46569569719999998</v>
      </c>
      <c r="E66" s="53">
        <v>100.26022433967468</v>
      </c>
    </row>
    <row r="67" spans="1:5" ht="25" customHeight="1">
      <c r="A67" s="51" t="s">
        <v>95</v>
      </c>
      <c r="B67" s="52">
        <v>7.7506345000000004E-2</v>
      </c>
      <c r="C67" s="52">
        <v>7.7506345000000004E-2</v>
      </c>
      <c r="D67" s="52">
        <v>8.9020661599999995E-2</v>
      </c>
      <c r="E67" s="53">
        <v>114.85596643732845</v>
      </c>
    </row>
    <row r="68" spans="1:5" ht="25" customHeight="1">
      <c r="A68" s="51" t="s">
        <v>96</v>
      </c>
      <c r="B68" s="52">
        <v>0.15462300000000001</v>
      </c>
      <c r="C68" s="52">
        <v>0.15462300000000001</v>
      </c>
      <c r="D68" s="52">
        <v>0.1377916532</v>
      </c>
      <c r="E68" s="53">
        <v>89.114590455494962</v>
      </c>
    </row>
    <row r="69" spans="1:5" ht="25" customHeight="1">
      <c r="A69" s="51" t="s">
        <v>103</v>
      </c>
      <c r="B69" s="52">
        <v>0.14145764399999999</v>
      </c>
      <c r="C69" s="52">
        <v>0.14145764399999999</v>
      </c>
      <c r="D69" s="52">
        <v>0.1544624238</v>
      </c>
      <c r="E69" s="53">
        <v>109.19340901789656</v>
      </c>
    </row>
    <row r="70" spans="1:5" ht="25" customHeight="1">
      <c r="A70" s="51" t="s">
        <v>132</v>
      </c>
      <c r="B70" s="52">
        <v>9.0899999999999995E-2</v>
      </c>
      <c r="C70" s="52">
        <v>9.0899999999999995E-2</v>
      </c>
      <c r="D70" s="52">
        <v>8.4420958599999998E-2</v>
      </c>
      <c r="E70" s="53">
        <v>92.872341694169421</v>
      </c>
    </row>
    <row r="71" spans="1:5" ht="25" customHeight="1">
      <c r="A71" s="51" t="s">
        <v>133</v>
      </c>
      <c r="B71" s="54">
        <v>3.8E-3</v>
      </c>
      <c r="C71" s="54">
        <v>3.8E-3</v>
      </c>
      <c r="D71" s="55">
        <v>3.6769300000000001E-3</v>
      </c>
      <c r="E71" s="53">
        <v>96.761315789473684</v>
      </c>
    </row>
    <row r="72" spans="1:5" ht="25" customHeight="1">
      <c r="A72" s="51" t="s">
        <v>96</v>
      </c>
      <c r="B72" s="55">
        <v>3.8E-3</v>
      </c>
      <c r="C72" s="55">
        <v>3.8E-3</v>
      </c>
      <c r="D72" s="55">
        <v>3.6769300000000001E-3</v>
      </c>
      <c r="E72" s="53">
        <v>96.761315789473684</v>
      </c>
    </row>
    <row r="73" spans="1:5" ht="25" customHeight="1">
      <c r="A73" s="51" t="s">
        <v>134</v>
      </c>
      <c r="B73" s="52">
        <v>4.9002240000000002E-2</v>
      </c>
      <c r="C73" s="52">
        <v>4.9002240000000002E-2</v>
      </c>
      <c r="D73" s="52">
        <v>4.1460180799999996E-2</v>
      </c>
      <c r="E73" s="53">
        <v>84.608746049160189</v>
      </c>
    </row>
    <row r="74" spans="1:5" ht="25" customHeight="1">
      <c r="A74" s="51" t="s">
        <v>95</v>
      </c>
      <c r="B74" s="52">
        <v>1.7402239999999999E-2</v>
      </c>
      <c r="C74" s="55">
        <v>1.7402239999999999E-2</v>
      </c>
      <c r="D74" s="55">
        <v>1.66526998E-2</v>
      </c>
      <c r="E74" s="53">
        <v>95.692852184546368</v>
      </c>
    </row>
    <row r="75" spans="1:5" ht="25" customHeight="1">
      <c r="A75" s="51" t="s">
        <v>96</v>
      </c>
      <c r="B75" s="52">
        <v>3.1600000000000003E-2</v>
      </c>
      <c r="C75" s="52">
        <v>3.1600000000000003E-2</v>
      </c>
      <c r="D75" s="52">
        <v>2.4807480999999999E-2</v>
      </c>
      <c r="E75" s="53">
        <v>78.504686708860746</v>
      </c>
    </row>
    <row r="76" spans="1:5" ht="25" customHeight="1">
      <c r="A76" s="51" t="s">
        <v>135</v>
      </c>
      <c r="B76" s="52">
        <v>0.34032208000000003</v>
      </c>
      <c r="C76" s="52">
        <v>0.34032208000000003</v>
      </c>
      <c r="D76" s="52">
        <v>0.29443519969999998</v>
      </c>
      <c r="E76" s="53">
        <v>86.516631451006631</v>
      </c>
    </row>
    <row r="77" spans="1:5" ht="25" customHeight="1">
      <c r="A77" s="51" t="s">
        <v>95</v>
      </c>
      <c r="B77" s="52">
        <v>0.22943208000000001</v>
      </c>
      <c r="C77" s="52">
        <v>0.22943208000000001</v>
      </c>
      <c r="D77" s="52">
        <v>0.23880322030000001</v>
      </c>
      <c r="E77" s="53">
        <v>104.08449433052256</v>
      </c>
    </row>
    <row r="78" spans="1:5" ht="25" customHeight="1">
      <c r="A78" s="51" t="s">
        <v>136</v>
      </c>
      <c r="B78" s="52">
        <v>0.11089</v>
      </c>
      <c r="C78" s="52">
        <v>0.11089</v>
      </c>
      <c r="D78" s="52">
        <v>5.5631979400000003E-2</v>
      </c>
      <c r="E78" s="53">
        <v>50.168617007845619</v>
      </c>
    </row>
    <row r="79" spans="1:5" ht="25" customHeight="1">
      <c r="A79" s="51" t="s">
        <v>137</v>
      </c>
      <c r="B79" s="52">
        <v>0.14251792000000002</v>
      </c>
      <c r="C79" s="52">
        <v>0.14251792000000002</v>
      </c>
      <c r="D79" s="52">
        <v>0.12236626140000001</v>
      </c>
      <c r="E79" s="53">
        <v>85.860263326885487</v>
      </c>
    </row>
    <row r="80" spans="1:5" ht="25" customHeight="1">
      <c r="A80" s="51" t="s">
        <v>95</v>
      </c>
      <c r="B80" s="54">
        <v>4.1657920000000001E-2</v>
      </c>
      <c r="C80" s="54">
        <v>4.1657920000000001E-2</v>
      </c>
      <c r="D80" s="54">
        <v>4.28339545E-2</v>
      </c>
      <c r="E80" s="53">
        <v>102.82307541999216</v>
      </c>
    </row>
    <row r="81" spans="1:5" ht="25" customHeight="1">
      <c r="A81" s="51" t="s">
        <v>96</v>
      </c>
      <c r="B81" s="52">
        <v>0.10086000000000001</v>
      </c>
      <c r="C81" s="52">
        <v>0.10086000000000001</v>
      </c>
      <c r="D81" s="52">
        <v>7.9532306900000002E-2</v>
      </c>
      <c r="E81" s="53">
        <v>78.854161114416016</v>
      </c>
    </row>
    <row r="82" spans="1:5" ht="25" customHeight="1">
      <c r="A82" s="51" t="s">
        <v>138</v>
      </c>
      <c r="B82" s="52">
        <v>1.4748833254</v>
      </c>
      <c r="C82" s="52">
        <v>1.4748833254</v>
      </c>
      <c r="D82" s="52">
        <v>1.3352643345999999</v>
      </c>
      <c r="E82" s="53">
        <v>90.533556899347673</v>
      </c>
    </row>
    <row r="83" spans="1:5" ht="25" customHeight="1">
      <c r="A83" s="51" t="s">
        <v>95</v>
      </c>
      <c r="B83" s="52">
        <v>0.19227867570000001</v>
      </c>
      <c r="C83" s="52">
        <v>0.19227867570000001</v>
      </c>
      <c r="D83" s="52">
        <v>0.21046619859999999</v>
      </c>
      <c r="E83" s="53">
        <v>109.45893913289521</v>
      </c>
    </row>
    <row r="84" spans="1:5" ht="25" customHeight="1">
      <c r="A84" s="51" t="s">
        <v>96</v>
      </c>
      <c r="B84" s="52">
        <v>0.4519532</v>
      </c>
      <c r="C84" s="52">
        <v>0.4519532</v>
      </c>
      <c r="D84" s="52">
        <v>0.3881705922</v>
      </c>
      <c r="E84" s="53">
        <v>85.887342361996772</v>
      </c>
    </row>
    <row r="85" spans="1:5" ht="25" customHeight="1">
      <c r="A85" s="51" t="s">
        <v>103</v>
      </c>
      <c r="B85" s="52">
        <v>0.13636567150000001</v>
      </c>
      <c r="C85" s="52">
        <v>0.13636567150000001</v>
      </c>
      <c r="D85" s="52">
        <v>0.14702517369999998</v>
      </c>
      <c r="E85" s="53">
        <v>107.81685161870081</v>
      </c>
    </row>
    <row r="86" spans="1:5" ht="25" customHeight="1">
      <c r="A86" s="51" t="s">
        <v>139</v>
      </c>
      <c r="B86" s="52">
        <v>0.69428577819999993</v>
      </c>
      <c r="C86" s="52">
        <v>0.69428577819999993</v>
      </c>
      <c r="D86" s="52">
        <v>0.58960237009999994</v>
      </c>
      <c r="E86" s="53">
        <v>84.922144254286565</v>
      </c>
    </row>
    <row r="87" spans="1:5" ht="25" customHeight="1">
      <c r="A87" s="51" t="s">
        <v>140</v>
      </c>
      <c r="B87" s="52">
        <v>0.67051462070000012</v>
      </c>
      <c r="C87" s="52">
        <v>0.67051462070000012</v>
      </c>
      <c r="D87" s="52">
        <v>0.72425648600000003</v>
      </c>
      <c r="E87" s="53">
        <v>108.01501766566921</v>
      </c>
    </row>
    <row r="88" spans="1:5" ht="25" customHeight="1">
      <c r="A88" s="51" t="s">
        <v>95</v>
      </c>
      <c r="B88" s="52">
        <v>0.36713862070000003</v>
      </c>
      <c r="C88" s="52">
        <v>0.36713862070000003</v>
      </c>
      <c r="D88" s="52">
        <v>0.40812244930000002</v>
      </c>
      <c r="E88" s="53">
        <v>111.16303932336476</v>
      </c>
    </row>
    <row r="89" spans="1:5" ht="25" customHeight="1">
      <c r="A89" s="51" t="s">
        <v>96</v>
      </c>
      <c r="B89" s="52">
        <v>0.27238000000000001</v>
      </c>
      <c r="C89" s="52">
        <v>0.27238000000000001</v>
      </c>
      <c r="D89" s="52">
        <v>0.2837087089</v>
      </c>
      <c r="E89" s="53">
        <v>104.15915592187383</v>
      </c>
    </row>
    <row r="90" spans="1:5" ht="25" customHeight="1">
      <c r="A90" s="51" t="s">
        <v>103</v>
      </c>
      <c r="B90" s="52">
        <v>3.0995999999999999E-2</v>
      </c>
      <c r="C90" s="52">
        <v>3.0995999999999999E-2</v>
      </c>
      <c r="D90" s="52">
        <v>3.2425327800000001E-2</v>
      </c>
      <c r="E90" s="53">
        <v>104.61132984901278</v>
      </c>
    </row>
    <row r="91" spans="1:5" ht="25" customHeight="1">
      <c r="A91" s="51" t="s">
        <v>141</v>
      </c>
      <c r="B91" s="52">
        <v>1.1953468794</v>
      </c>
      <c r="C91" s="52">
        <v>1.1953468794</v>
      </c>
      <c r="D91" s="52">
        <v>1.1290593610999999</v>
      </c>
      <c r="E91" s="53">
        <v>94.454537051765868</v>
      </c>
    </row>
    <row r="92" spans="1:5" ht="25" customHeight="1">
      <c r="A92" s="51" t="s">
        <v>95</v>
      </c>
      <c r="B92" s="52">
        <v>0.20955003219999999</v>
      </c>
      <c r="C92" s="52">
        <v>0.20955003219999999</v>
      </c>
      <c r="D92" s="52">
        <v>0.2292852366</v>
      </c>
      <c r="E92" s="53">
        <v>109.41789614289547</v>
      </c>
    </row>
    <row r="93" spans="1:5" ht="25" customHeight="1">
      <c r="A93" s="51" t="s">
        <v>96</v>
      </c>
      <c r="B93" s="52">
        <v>0.96831</v>
      </c>
      <c r="C93" s="52">
        <v>0.96831</v>
      </c>
      <c r="D93" s="52">
        <v>0.87724536669999997</v>
      </c>
      <c r="E93" s="53">
        <v>90.595508328944234</v>
      </c>
    </row>
    <row r="94" spans="1:5" ht="25" customHeight="1">
      <c r="A94" s="51" t="s">
        <v>103</v>
      </c>
      <c r="B94" s="52">
        <v>1.0716847199999999E-2</v>
      </c>
      <c r="C94" s="54">
        <v>1.0716847199999999E-2</v>
      </c>
      <c r="D94" s="54">
        <v>1.27217578E-2</v>
      </c>
      <c r="E94" s="53">
        <v>118.70802636805348</v>
      </c>
    </row>
    <row r="95" spans="1:5" ht="25" customHeight="1">
      <c r="A95" s="51" t="s">
        <v>142</v>
      </c>
      <c r="B95" s="52">
        <v>6.77E-3</v>
      </c>
      <c r="C95" s="54">
        <v>6.77E-3</v>
      </c>
      <c r="D95" s="54">
        <v>9.8069999999999997E-3</v>
      </c>
      <c r="E95" s="53">
        <v>144.85967503692763</v>
      </c>
    </row>
    <row r="96" spans="1:5" ht="25" customHeight="1">
      <c r="A96" s="51" t="s">
        <v>143</v>
      </c>
      <c r="B96" s="52">
        <v>0.28956778999999999</v>
      </c>
      <c r="C96" s="52">
        <v>0.28956778999999999</v>
      </c>
      <c r="D96" s="52">
        <v>0.48244721699999998</v>
      </c>
      <c r="E96" s="53">
        <v>166.60942054363159</v>
      </c>
    </row>
    <row r="97" spans="1:5" ht="25" customHeight="1">
      <c r="A97" s="51" t="s">
        <v>95</v>
      </c>
      <c r="B97" s="52">
        <v>0.12556779000000001</v>
      </c>
      <c r="C97" s="52">
        <v>0.12556779000000001</v>
      </c>
      <c r="D97" s="52">
        <v>0.1477853214</v>
      </c>
      <c r="E97" s="53">
        <v>117.69365487757648</v>
      </c>
    </row>
    <row r="98" spans="1:5" ht="25" customHeight="1">
      <c r="A98" s="51" t="s">
        <v>144</v>
      </c>
      <c r="B98" s="52">
        <v>0.16400000000000001</v>
      </c>
      <c r="C98" s="52">
        <v>0.16400000000000001</v>
      </c>
      <c r="D98" s="52">
        <v>0.33466189559999998</v>
      </c>
      <c r="E98" s="53" t="s">
        <v>483</v>
      </c>
    </row>
    <row r="99" spans="1:5" ht="25" customHeight="1">
      <c r="A99" s="51" t="s">
        <v>145</v>
      </c>
      <c r="B99" s="52">
        <v>0.24003167</v>
      </c>
      <c r="C99" s="52">
        <v>0.24003167</v>
      </c>
      <c r="D99" s="52">
        <v>0.21682156720000001</v>
      </c>
      <c r="E99" s="53">
        <v>90.330399817657408</v>
      </c>
    </row>
    <row r="100" spans="1:5" ht="25" customHeight="1">
      <c r="A100" s="51" t="s">
        <v>95</v>
      </c>
      <c r="B100" s="52">
        <v>0.13134667</v>
      </c>
      <c r="C100" s="52">
        <v>0.13134667</v>
      </c>
      <c r="D100" s="52">
        <v>0.14334147519999998</v>
      </c>
      <c r="E100" s="53">
        <v>109.1321730501428</v>
      </c>
    </row>
    <row r="101" spans="1:5" ht="25" customHeight="1">
      <c r="A101" s="51" t="s">
        <v>96</v>
      </c>
      <c r="B101" s="52">
        <v>9.5018000000000005E-2</v>
      </c>
      <c r="C101" s="52">
        <v>9.5018000000000005E-2</v>
      </c>
      <c r="D101" s="52">
        <v>6.1387192E-2</v>
      </c>
      <c r="E101" s="53">
        <v>64.60585573259803</v>
      </c>
    </row>
    <row r="102" spans="1:5" ht="25" customHeight="1">
      <c r="A102" s="51" t="s">
        <v>146</v>
      </c>
      <c r="B102" s="52">
        <v>6.7239999999999999E-3</v>
      </c>
      <c r="C102" s="52">
        <v>6.7239999999999999E-3</v>
      </c>
      <c r="D102" s="52">
        <v>6.6940000000000003E-3</v>
      </c>
      <c r="E102" s="53">
        <v>99.553837001784657</v>
      </c>
    </row>
    <row r="103" spans="1:5" ht="25" customHeight="1">
      <c r="A103" s="51" t="s">
        <v>147</v>
      </c>
      <c r="B103" s="54">
        <v>6.9430000000000004E-3</v>
      </c>
      <c r="C103" s="54">
        <v>6.9430000000000004E-3</v>
      </c>
      <c r="D103" s="54">
        <v>5.3988999999999999E-3</v>
      </c>
      <c r="E103" s="53">
        <v>77.76033414950308</v>
      </c>
    </row>
    <row r="104" spans="1:5" ht="25" customHeight="1">
      <c r="A104" s="51" t="s">
        <v>148</v>
      </c>
      <c r="B104" s="52">
        <v>0.70330052659999998</v>
      </c>
      <c r="C104" s="52">
        <v>0.70330052659999998</v>
      </c>
      <c r="D104" s="52">
        <v>0.70446288779999999</v>
      </c>
      <c r="E104" s="53">
        <v>100.16527233466172</v>
      </c>
    </row>
    <row r="105" spans="1:5" ht="25" customHeight="1">
      <c r="A105" s="51" t="s">
        <v>95</v>
      </c>
      <c r="B105" s="52">
        <v>0.19637952659999999</v>
      </c>
      <c r="C105" s="52">
        <v>0.19637952659999999</v>
      </c>
      <c r="D105" s="52">
        <v>0.1955667328</v>
      </c>
      <c r="E105" s="53">
        <v>99.586110724436395</v>
      </c>
    </row>
    <row r="106" spans="1:5" ht="25" customHeight="1">
      <c r="A106" s="51" t="s">
        <v>96</v>
      </c>
      <c r="B106" s="52">
        <v>0.50692099999999995</v>
      </c>
      <c r="C106" s="52">
        <v>0.50692099999999995</v>
      </c>
      <c r="D106" s="52">
        <v>0.50889615499999996</v>
      </c>
      <c r="E106" s="53">
        <v>100.38963763584464</v>
      </c>
    </row>
    <row r="107" spans="1:5" ht="25" customHeight="1">
      <c r="A107" s="51" t="s">
        <v>149</v>
      </c>
      <c r="B107" s="52">
        <v>4.9769240102000003</v>
      </c>
      <c r="C107" s="52">
        <v>4.9769240102000003</v>
      </c>
      <c r="D107" s="52">
        <v>5.0834824584999989</v>
      </c>
      <c r="E107" s="53">
        <v>102.14105033714824</v>
      </c>
    </row>
    <row r="108" spans="1:5" ht="25" customHeight="1">
      <c r="A108" s="51" t="s">
        <v>95</v>
      </c>
      <c r="B108" s="52">
        <v>3.2752339777999997</v>
      </c>
      <c r="C108" s="52">
        <v>3.2752339777999997</v>
      </c>
      <c r="D108" s="52">
        <v>3.1970011156</v>
      </c>
      <c r="E108" s="53">
        <v>97.611380966053929</v>
      </c>
    </row>
    <row r="109" spans="1:5" ht="25" customHeight="1">
      <c r="A109" s="51" t="s">
        <v>96</v>
      </c>
      <c r="B109" s="52">
        <v>0.17652000000000001</v>
      </c>
      <c r="C109" s="52">
        <v>0.17652000000000001</v>
      </c>
      <c r="D109" s="52">
        <v>0.1901715494</v>
      </c>
      <c r="E109" s="53">
        <v>107.73371255381825</v>
      </c>
    </row>
    <row r="110" spans="1:5" ht="25" customHeight="1">
      <c r="A110" s="51" t="s">
        <v>150</v>
      </c>
      <c r="B110" s="52">
        <v>0.22320999999999999</v>
      </c>
      <c r="C110" s="52">
        <v>0.22320999999999999</v>
      </c>
      <c r="D110" s="52">
        <v>0.229822639</v>
      </c>
      <c r="E110" s="53">
        <v>102.96251915236773</v>
      </c>
    </row>
    <row r="111" spans="1:5" ht="25" customHeight="1">
      <c r="A111" s="51" t="s">
        <v>151</v>
      </c>
      <c r="B111" s="52">
        <v>7.8100000000000003E-2</v>
      </c>
      <c r="C111" s="52">
        <v>7.8100000000000003E-2</v>
      </c>
      <c r="D111" s="52">
        <v>8.4235424700000006E-2</v>
      </c>
      <c r="E111" s="53">
        <v>107.85585749039693</v>
      </c>
    </row>
    <row r="112" spans="1:5" ht="25" customHeight="1">
      <c r="A112" s="51" t="s">
        <v>119</v>
      </c>
      <c r="B112" s="52">
        <v>3.5000000000000003E-2</v>
      </c>
      <c r="C112" s="52">
        <v>3.5000000000000003E-2</v>
      </c>
      <c r="D112" s="52">
        <v>0.13564499999999999</v>
      </c>
      <c r="E112" s="53" t="s">
        <v>482</v>
      </c>
    </row>
    <row r="113" spans="1:5" ht="25" customHeight="1">
      <c r="A113" s="51" t="s">
        <v>152</v>
      </c>
      <c r="B113" s="52">
        <v>0.1706</v>
      </c>
      <c r="C113" s="54">
        <v>0.1706</v>
      </c>
      <c r="D113" s="54">
        <v>0.16796688000000001</v>
      </c>
      <c r="E113" s="53">
        <v>98.45655334114889</v>
      </c>
    </row>
    <row r="114" spans="1:5" ht="25" customHeight="1">
      <c r="A114" s="51" t="s">
        <v>153</v>
      </c>
      <c r="B114" s="54">
        <v>4.0299999999999997E-3</v>
      </c>
      <c r="C114" s="54">
        <v>4.0299999999999997E-3</v>
      </c>
      <c r="D114" s="55">
        <v>3.8901000000000001E-3</v>
      </c>
      <c r="E114" s="53">
        <v>96.528535980148888</v>
      </c>
    </row>
    <row r="115" spans="1:5" ht="25" customHeight="1">
      <c r="A115" s="51" t="s">
        <v>154</v>
      </c>
      <c r="B115" s="52">
        <v>8.6499999999999997E-3</v>
      </c>
      <c r="C115" s="52">
        <v>8.6499999999999997E-3</v>
      </c>
      <c r="D115" s="52">
        <v>2.3550000000000001E-2</v>
      </c>
      <c r="E115" s="53" t="s">
        <v>476</v>
      </c>
    </row>
    <row r="116" spans="1:5" ht="25" customHeight="1">
      <c r="A116" s="51" t="s">
        <v>155</v>
      </c>
      <c r="B116" s="54">
        <v>4.8180000000000002E-3</v>
      </c>
      <c r="C116" s="54">
        <v>4.8180000000000002E-3</v>
      </c>
      <c r="D116" s="52">
        <v>9.3382499999999993E-3</v>
      </c>
      <c r="E116" s="53">
        <v>193.82004981320046</v>
      </c>
    </row>
    <row r="117" spans="1:5" ht="25" customHeight="1">
      <c r="A117" s="51" t="s">
        <v>156</v>
      </c>
      <c r="B117" s="52">
        <v>5.2457999999999998E-2</v>
      </c>
      <c r="C117" s="52">
        <v>5.2457999999999998E-2</v>
      </c>
      <c r="D117" s="52">
        <v>6.5532289699999996E-2</v>
      </c>
      <c r="E117" s="53">
        <v>124.92334763048534</v>
      </c>
    </row>
    <row r="118" spans="1:5" ht="25" customHeight="1">
      <c r="A118" s="51" t="s">
        <v>157</v>
      </c>
      <c r="B118" s="52">
        <v>0.18454400000000001</v>
      </c>
      <c r="C118" s="52">
        <v>0.18454400000000001</v>
      </c>
      <c r="D118" s="52">
        <v>0.16034675600000001</v>
      </c>
      <c r="E118" s="53">
        <v>86.888089561297036</v>
      </c>
    </row>
    <row r="119" spans="1:5" ht="25" customHeight="1">
      <c r="A119" s="51" t="s">
        <v>103</v>
      </c>
      <c r="B119" s="52">
        <v>0.50411803239999997</v>
      </c>
      <c r="C119" s="52">
        <v>0.50411803239999997</v>
      </c>
      <c r="D119" s="52">
        <v>0.56525238</v>
      </c>
      <c r="E119" s="53">
        <v>112.12699083763226</v>
      </c>
    </row>
    <row r="120" spans="1:5" ht="25" customHeight="1">
      <c r="A120" s="51" t="s">
        <v>158</v>
      </c>
      <c r="B120" s="52">
        <v>0.25964199999999998</v>
      </c>
      <c r="C120" s="52">
        <v>0.25964199999999998</v>
      </c>
      <c r="D120" s="52">
        <v>0.25073007409999998</v>
      </c>
      <c r="E120" s="53">
        <v>96.567610055383952</v>
      </c>
    </row>
    <row r="121" spans="1:5" ht="25" customHeight="1">
      <c r="A121" s="51" t="s">
        <v>159</v>
      </c>
      <c r="B121" s="52">
        <v>0.26012000000000002</v>
      </c>
      <c r="C121" s="52">
        <v>0.26012000000000002</v>
      </c>
      <c r="D121" s="52">
        <v>6.6147921E-3</v>
      </c>
      <c r="E121" s="53">
        <v>2.5429771259418725</v>
      </c>
    </row>
    <row r="122" spans="1:5" ht="25" customHeight="1">
      <c r="A122" s="51" t="s">
        <v>160</v>
      </c>
      <c r="B122" s="52">
        <v>0.26012000000000002</v>
      </c>
      <c r="C122" s="52">
        <v>0.26012000000000002</v>
      </c>
      <c r="D122" s="52">
        <v>6.6147921E-3</v>
      </c>
      <c r="E122" s="53">
        <v>2.5429771259418725</v>
      </c>
    </row>
    <row r="123" spans="1:5" ht="25" customHeight="1">
      <c r="A123" s="51" t="s">
        <v>34</v>
      </c>
      <c r="B123" s="52">
        <v>0.39525209670000006</v>
      </c>
      <c r="C123" s="52">
        <v>0.39525209670000006</v>
      </c>
      <c r="D123" s="52">
        <v>0.43415102420000001</v>
      </c>
      <c r="E123" s="53">
        <v>109.84154867862081</v>
      </c>
    </row>
    <row r="124" spans="1:5" ht="25" customHeight="1">
      <c r="A124" s="51" t="s">
        <v>161</v>
      </c>
      <c r="B124" s="52">
        <v>0.39525209670000006</v>
      </c>
      <c r="C124" s="52">
        <v>0.39525209670000006</v>
      </c>
      <c r="D124" s="52">
        <v>0.43415102420000001</v>
      </c>
      <c r="E124" s="53">
        <v>109.84154867862081</v>
      </c>
    </row>
    <row r="125" spans="1:5" ht="25" customHeight="1">
      <c r="A125" s="51" t="s">
        <v>162</v>
      </c>
      <c r="B125" s="52">
        <v>8.9200600000000005E-2</v>
      </c>
      <c r="C125" s="52">
        <v>8.9200600000000005E-2</v>
      </c>
      <c r="D125" s="52">
        <v>8.9200600000000005E-2</v>
      </c>
      <c r="E125" s="53">
        <v>100</v>
      </c>
    </row>
    <row r="126" spans="1:5" ht="25" customHeight="1">
      <c r="A126" s="51" t="s">
        <v>163</v>
      </c>
      <c r="B126" s="52">
        <v>0.17237728170000002</v>
      </c>
      <c r="C126" s="52">
        <v>0.17237728170000002</v>
      </c>
      <c r="D126" s="52">
        <v>0.20935049379999998</v>
      </c>
      <c r="E126" s="53">
        <v>121.44900519103612</v>
      </c>
    </row>
    <row r="127" spans="1:5" ht="25" customHeight="1">
      <c r="A127" s="51" t="s">
        <v>164</v>
      </c>
      <c r="B127" s="54">
        <v>3.8E-3</v>
      </c>
      <c r="C127" s="54">
        <v>3.8E-3</v>
      </c>
      <c r="D127" s="54">
        <v>3.8E-3</v>
      </c>
      <c r="E127" s="53">
        <v>100</v>
      </c>
    </row>
    <row r="128" spans="1:5" ht="25" customHeight="1">
      <c r="A128" s="51" t="s">
        <v>165</v>
      </c>
      <c r="B128" s="52">
        <v>0.12964421500000001</v>
      </c>
      <c r="C128" s="52">
        <v>0.12964421500000001</v>
      </c>
      <c r="D128" s="52">
        <v>0.124644215</v>
      </c>
      <c r="E128" s="53">
        <v>96.143291083215701</v>
      </c>
    </row>
    <row r="129" spans="1:5" ht="25" customHeight="1">
      <c r="A129" s="51" t="s">
        <v>166</v>
      </c>
      <c r="B129" s="55">
        <v>2.3000000000000001E-4</v>
      </c>
      <c r="C129" s="55">
        <v>2.3000000000000001E-4</v>
      </c>
      <c r="D129" s="54">
        <v>7.1557154000000001E-3</v>
      </c>
      <c r="E129" s="53" t="s">
        <v>481</v>
      </c>
    </row>
    <row r="130" spans="1:5" ht="25" customHeight="1">
      <c r="A130" s="51" t="s">
        <v>35</v>
      </c>
      <c r="B130" s="52">
        <v>47.2477418916</v>
      </c>
      <c r="C130" s="52">
        <v>47.2477418916</v>
      </c>
      <c r="D130" s="52">
        <v>44.647165218399991</v>
      </c>
      <c r="E130" s="53">
        <v>94.495870979048092</v>
      </c>
    </row>
    <row r="131" spans="1:5" ht="25" customHeight="1">
      <c r="A131" s="51" t="s">
        <v>167</v>
      </c>
      <c r="B131" s="52">
        <v>38.231457491600004</v>
      </c>
      <c r="C131" s="52">
        <v>38.231457491600004</v>
      </c>
      <c r="D131" s="52">
        <v>36.661568003399999</v>
      </c>
      <c r="E131" s="53">
        <v>95.893723150510453</v>
      </c>
    </row>
    <row r="132" spans="1:5" ht="25" customHeight="1">
      <c r="A132" s="51" t="s">
        <v>95</v>
      </c>
      <c r="B132" s="52">
        <v>28.874185491599999</v>
      </c>
      <c r="C132" s="52">
        <v>28.874185491599999</v>
      </c>
      <c r="D132" s="52">
        <v>28.102924208800001</v>
      </c>
      <c r="E132" s="53">
        <v>97.328889907476807</v>
      </c>
    </row>
    <row r="133" spans="1:5" ht="25" customHeight="1">
      <c r="A133" s="51" t="s">
        <v>96</v>
      </c>
      <c r="B133" s="52">
        <v>2.59307</v>
      </c>
      <c r="C133" s="52">
        <v>2.59307</v>
      </c>
      <c r="D133" s="52">
        <v>2.6642177261</v>
      </c>
      <c r="E133" s="53">
        <v>102.74376419070832</v>
      </c>
    </row>
    <row r="134" spans="1:5" ht="25" customHeight="1">
      <c r="A134" s="51" t="s">
        <v>119</v>
      </c>
      <c r="B134" s="52">
        <v>2.088956</v>
      </c>
      <c r="C134" s="52">
        <v>2.088956</v>
      </c>
      <c r="D134" s="52">
        <v>1.7623766947999999</v>
      </c>
      <c r="E134" s="53">
        <v>84.36638659694124</v>
      </c>
    </row>
    <row r="135" spans="1:5" ht="25" customHeight="1">
      <c r="A135" s="51" t="s">
        <v>168</v>
      </c>
      <c r="B135" s="52">
        <v>4.1714609999999999</v>
      </c>
      <c r="C135" s="52">
        <v>4.1714609999999999</v>
      </c>
      <c r="D135" s="52">
        <v>3.6386075197000003</v>
      </c>
      <c r="E135" s="53">
        <v>87.226214501346178</v>
      </c>
    </row>
    <row r="136" spans="1:5" ht="25" customHeight="1">
      <c r="A136" s="51" t="s">
        <v>169</v>
      </c>
      <c r="B136" s="52">
        <v>0.50378500000000004</v>
      </c>
      <c r="C136" s="52">
        <v>0.50378500000000004</v>
      </c>
      <c r="D136" s="52">
        <v>0.49344185399999996</v>
      </c>
      <c r="E136" s="53">
        <v>97.946912671079915</v>
      </c>
    </row>
    <row r="137" spans="1:5" ht="25" customHeight="1">
      <c r="A137" s="51" t="s">
        <v>170</v>
      </c>
      <c r="B137" s="52">
        <v>0.77341495999999998</v>
      </c>
      <c r="C137" s="52">
        <v>0.77341495999999998</v>
      </c>
      <c r="D137" s="52">
        <v>0.98484780399999994</v>
      </c>
      <c r="E137" s="53">
        <v>127.33756843803485</v>
      </c>
    </row>
    <row r="138" spans="1:5" ht="25" customHeight="1">
      <c r="A138" s="51" t="s">
        <v>95</v>
      </c>
      <c r="B138" s="52">
        <v>0.62361195999999997</v>
      </c>
      <c r="C138" s="52">
        <v>0.62361195999999997</v>
      </c>
      <c r="D138" s="52">
        <v>0.83604780400000001</v>
      </c>
      <c r="E138" s="53">
        <v>134.06538963749188</v>
      </c>
    </row>
    <row r="139" spans="1:5" ht="25" customHeight="1">
      <c r="A139" s="51" t="s">
        <v>96</v>
      </c>
      <c r="B139" s="52">
        <v>0.14980299999999999</v>
      </c>
      <c r="C139" s="52">
        <v>0.14980299999999999</v>
      </c>
      <c r="D139" s="52">
        <v>0.14879999999999999</v>
      </c>
      <c r="E139" s="53">
        <v>99.330453996248409</v>
      </c>
    </row>
    <row r="140" spans="1:5" ht="25" customHeight="1">
      <c r="A140" s="51" t="s">
        <v>171</v>
      </c>
      <c r="B140" s="52">
        <v>1.66382944</v>
      </c>
      <c r="C140" s="52">
        <v>1.66382944</v>
      </c>
      <c r="D140" s="52">
        <v>1.5686785191000001</v>
      </c>
      <c r="E140" s="53">
        <v>94.281209442958286</v>
      </c>
    </row>
    <row r="141" spans="1:5" ht="25" customHeight="1">
      <c r="A141" s="51" t="s">
        <v>95</v>
      </c>
      <c r="B141" s="52">
        <v>0.71253158000000005</v>
      </c>
      <c r="C141" s="52">
        <v>0.71253158000000005</v>
      </c>
      <c r="D141" s="52">
        <v>0.73854355040000008</v>
      </c>
      <c r="E141" s="53">
        <v>103.65064105649886</v>
      </c>
    </row>
    <row r="142" spans="1:5" ht="25" customHeight="1">
      <c r="A142" s="51" t="s">
        <v>96</v>
      </c>
      <c r="B142" s="52">
        <v>2.0709100000000001E-2</v>
      </c>
      <c r="C142" s="52">
        <v>2.0709100000000001E-2</v>
      </c>
      <c r="D142" s="52">
        <v>5.9010883200000003E-2</v>
      </c>
      <c r="E142" s="53" t="s">
        <v>473</v>
      </c>
    </row>
    <row r="143" spans="1:5" ht="25" customHeight="1">
      <c r="A143" s="51" t="s">
        <v>172</v>
      </c>
      <c r="B143" s="52">
        <v>0.73138400000000003</v>
      </c>
      <c r="C143" s="52">
        <v>0.73138400000000003</v>
      </c>
      <c r="D143" s="52">
        <v>0.60659983500000003</v>
      </c>
      <c r="E143" s="53">
        <v>82.938625263883267</v>
      </c>
    </row>
    <row r="144" spans="1:5" ht="25" customHeight="1">
      <c r="A144" s="51" t="s">
        <v>173</v>
      </c>
      <c r="B144" s="52">
        <v>3.3000000000000002E-2</v>
      </c>
      <c r="C144" s="52">
        <v>3.3000000000000002E-2</v>
      </c>
      <c r="D144" s="52">
        <v>1.23977103E-2</v>
      </c>
      <c r="E144" s="53">
        <v>37.568819090909088</v>
      </c>
    </row>
    <row r="145" spans="1:5" ht="25" customHeight="1">
      <c r="A145" s="51" t="s">
        <v>174</v>
      </c>
      <c r="B145" s="54">
        <v>2.48E-3</v>
      </c>
      <c r="C145" s="54">
        <v>2.48E-3</v>
      </c>
      <c r="D145" s="54">
        <v>2.48E-3</v>
      </c>
      <c r="E145" s="53">
        <v>100</v>
      </c>
    </row>
    <row r="146" spans="1:5" ht="25" customHeight="1">
      <c r="A146" s="51" t="s">
        <v>175</v>
      </c>
      <c r="B146" s="52">
        <v>0.11475476</v>
      </c>
      <c r="C146" s="52">
        <v>0.11475476</v>
      </c>
      <c r="D146" s="52">
        <v>0.10837202529999999</v>
      </c>
      <c r="E146" s="53">
        <v>94.437934687850856</v>
      </c>
    </row>
    <row r="147" spans="1:5" ht="25" customHeight="1">
      <c r="A147" s="51" t="s">
        <v>176</v>
      </c>
      <c r="B147" s="52">
        <v>4.897E-2</v>
      </c>
      <c r="C147" s="52">
        <v>4.897E-2</v>
      </c>
      <c r="D147" s="52">
        <v>4.1274514900000003E-2</v>
      </c>
      <c r="E147" s="53">
        <v>84.285307126812341</v>
      </c>
    </row>
    <row r="148" spans="1:5" ht="25" customHeight="1">
      <c r="A148" s="51" t="s">
        <v>177</v>
      </c>
      <c r="B148" s="52">
        <v>6.57904</v>
      </c>
      <c r="C148" s="52">
        <v>6.57904</v>
      </c>
      <c r="D148" s="52">
        <v>5.4320708919000005</v>
      </c>
      <c r="E148" s="53">
        <v>82.566315023164478</v>
      </c>
    </row>
    <row r="149" spans="1:5" ht="25" customHeight="1">
      <c r="A149" s="51" t="s">
        <v>178</v>
      </c>
      <c r="B149" s="52">
        <v>6.57904</v>
      </c>
      <c r="C149" s="52">
        <v>6.57904</v>
      </c>
      <c r="D149" s="52">
        <v>5.4320708919000005</v>
      </c>
      <c r="E149" s="53">
        <v>82.566315023164478</v>
      </c>
    </row>
    <row r="150" spans="1:5" ht="25" customHeight="1">
      <c r="A150" s="51" t="s">
        <v>36</v>
      </c>
      <c r="B150" s="52">
        <v>166.33392058159998</v>
      </c>
      <c r="C150" s="52">
        <v>166.33392058159998</v>
      </c>
      <c r="D150" s="52">
        <v>157.47521403970001</v>
      </c>
      <c r="E150" s="53">
        <v>94.674143126714753</v>
      </c>
    </row>
    <row r="151" spans="1:5" ht="25" customHeight="1">
      <c r="A151" s="51" t="s">
        <v>179</v>
      </c>
      <c r="B151" s="52">
        <v>1.7663376246</v>
      </c>
      <c r="C151" s="52">
        <v>1.7663376246</v>
      </c>
      <c r="D151" s="52">
        <v>1.6277887984000001</v>
      </c>
      <c r="E151" s="53">
        <v>92.156152692983866</v>
      </c>
    </row>
    <row r="152" spans="1:5" ht="25" customHeight="1">
      <c r="A152" s="51" t="s">
        <v>95</v>
      </c>
      <c r="B152" s="52">
        <v>0.2041654664</v>
      </c>
      <c r="C152" s="52">
        <v>0.2041654664</v>
      </c>
      <c r="D152" s="52">
        <v>0.2262604738</v>
      </c>
      <c r="E152" s="53">
        <v>110.82210806244362</v>
      </c>
    </row>
    <row r="153" spans="1:5" ht="25" customHeight="1">
      <c r="A153" s="51" t="s">
        <v>96</v>
      </c>
      <c r="B153" s="52">
        <v>3.9E-2</v>
      </c>
      <c r="C153" s="52">
        <v>3.9E-2</v>
      </c>
      <c r="D153" s="52">
        <v>2.6203549999999999E-2</v>
      </c>
      <c r="E153" s="53">
        <v>67.188589743589745</v>
      </c>
    </row>
    <row r="154" spans="1:5" ht="25" customHeight="1">
      <c r="A154" s="51" t="s">
        <v>180</v>
      </c>
      <c r="B154" s="52">
        <v>1.5231721582</v>
      </c>
      <c r="C154" s="52">
        <v>1.5231721582</v>
      </c>
      <c r="D154" s="52">
        <v>1.3753247746000001</v>
      </c>
      <c r="E154" s="53">
        <v>90.293455483409204</v>
      </c>
    </row>
    <row r="155" spans="1:5" ht="25" customHeight="1">
      <c r="A155" s="51" t="s">
        <v>181</v>
      </c>
      <c r="B155" s="52">
        <v>118.28207242349998</v>
      </c>
      <c r="C155" s="52">
        <v>118.28207242349998</v>
      </c>
      <c r="D155" s="52">
        <f>122.8962383742-6.222/10000-7.7775/10000</f>
        <v>122.8948384242</v>
      </c>
      <c r="E155" s="53">
        <v>103.90098504038663</v>
      </c>
    </row>
    <row r="156" spans="1:5" ht="25" customHeight="1">
      <c r="A156" s="51" t="s">
        <v>182</v>
      </c>
      <c r="B156" s="52">
        <v>26.693807563899998</v>
      </c>
      <c r="C156" s="52">
        <v>26.693807563899998</v>
      </c>
      <c r="D156" s="52">
        <v>28.663047273899998</v>
      </c>
      <c r="E156" s="53">
        <v>107.37714057946212</v>
      </c>
    </row>
    <row r="157" spans="1:5" ht="25" customHeight="1">
      <c r="A157" s="51" t="s">
        <v>183</v>
      </c>
      <c r="B157" s="52">
        <v>39.475843353999998</v>
      </c>
      <c r="C157" s="52">
        <v>39.475843353999998</v>
      </c>
      <c r="D157" s="52">
        <v>37.8413132835</v>
      </c>
      <c r="E157" s="53">
        <v>95.859416970924897</v>
      </c>
    </row>
    <row r="158" spans="1:5" ht="25" customHeight="1">
      <c r="A158" s="51" t="s">
        <v>184</v>
      </c>
      <c r="B158" s="52">
        <v>30.619552968800001</v>
      </c>
      <c r="C158" s="52">
        <v>30.619552968800001</v>
      </c>
      <c r="D158" s="52">
        <v>34.153877620000003</v>
      </c>
      <c r="E158" s="53">
        <v>111.54270493367858</v>
      </c>
    </row>
    <row r="159" spans="1:5" ht="25" customHeight="1">
      <c r="A159" s="51" t="s">
        <v>185</v>
      </c>
      <c r="B159" s="52">
        <v>10.148768536799999</v>
      </c>
      <c r="C159" s="52">
        <v>10.148768536799999</v>
      </c>
      <c r="D159" s="52">
        <v>10.7140402468</v>
      </c>
      <c r="E159" s="53">
        <v>105.56985517947615</v>
      </c>
    </row>
    <row r="160" spans="1:5" ht="25" customHeight="1">
      <c r="A160" s="51" t="s">
        <v>186</v>
      </c>
      <c r="B160" s="52">
        <v>11.344099999999999</v>
      </c>
      <c r="C160" s="52">
        <v>11.344099999999999</v>
      </c>
      <c r="D160" s="52">
        <f>11.52395995-6.222/10000-7.7775/10000</f>
        <v>11.52256</v>
      </c>
      <c r="E160" s="53">
        <v>101.58549334015039</v>
      </c>
    </row>
    <row r="161" spans="1:5" ht="25" customHeight="1">
      <c r="A161" s="51" t="s">
        <v>187</v>
      </c>
      <c r="B161" s="52">
        <v>3.3485027892000003</v>
      </c>
      <c r="C161" s="52">
        <v>3.3485027892000003</v>
      </c>
      <c r="D161" s="52">
        <v>3.4137553556999998</v>
      </c>
      <c r="E161" s="53">
        <v>101.94870873963313</v>
      </c>
    </row>
    <row r="162" spans="1:5" ht="25" customHeight="1">
      <c r="A162" s="51" t="s">
        <v>188</v>
      </c>
      <c r="B162" s="52">
        <v>3.3485027892000003</v>
      </c>
      <c r="C162" s="52">
        <v>3.3485027892000003</v>
      </c>
      <c r="D162" s="52">
        <v>3.4137553556999998</v>
      </c>
      <c r="E162" s="53">
        <v>101.94870873963313</v>
      </c>
    </row>
    <row r="163" spans="1:5" ht="25" customHeight="1">
      <c r="A163" s="51" t="s">
        <v>189</v>
      </c>
      <c r="B163" s="52">
        <v>0.42650396020000003</v>
      </c>
      <c r="C163" s="52">
        <v>0.42650396020000003</v>
      </c>
      <c r="D163" s="52">
        <v>0.43455691880000002</v>
      </c>
      <c r="E163" s="53">
        <v>101.88813219840299</v>
      </c>
    </row>
    <row r="164" spans="1:5" ht="25" customHeight="1">
      <c r="A164" s="51" t="s">
        <v>190</v>
      </c>
      <c r="B164" s="52">
        <v>0.42650396020000003</v>
      </c>
      <c r="C164" s="52">
        <v>0.42650396020000003</v>
      </c>
      <c r="D164" s="52">
        <v>0.43455691880000002</v>
      </c>
      <c r="E164" s="53">
        <v>101.88813219840299</v>
      </c>
    </row>
    <row r="165" spans="1:5" ht="25" customHeight="1">
      <c r="A165" s="51" t="s">
        <v>191</v>
      </c>
      <c r="B165" s="52">
        <v>0.25054030899999996</v>
      </c>
      <c r="C165" s="52">
        <v>0.25054030899999996</v>
      </c>
      <c r="D165" s="52">
        <v>0.27878289010000001</v>
      </c>
      <c r="E165" s="53">
        <v>111.2726695407724</v>
      </c>
    </row>
    <row r="166" spans="1:5" ht="25" customHeight="1">
      <c r="A166" s="51" t="s">
        <v>192</v>
      </c>
      <c r="B166" s="52">
        <v>0.25054030899999996</v>
      </c>
      <c r="C166" s="52">
        <v>0.25054030899999996</v>
      </c>
      <c r="D166" s="52">
        <v>0.27878289010000001</v>
      </c>
      <c r="E166" s="53">
        <v>111.2726695407724</v>
      </c>
    </row>
    <row r="167" spans="1:5" ht="25" customHeight="1">
      <c r="A167" s="51" t="s">
        <v>193</v>
      </c>
      <c r="B167" s="52">
        <v>1.1887159596000001</v>
      </c>
      <c r="C167" s="52">
        <v>1.1887159596000001</v>
      </c>
      <c r="D167" s="52">
        <f>1.2380389741+6.222/10000+7.7775/10000</f>
        <v>1.2394389240999999</v>
      </c>
      <c r="E167" s="53">
        <v>104.14926830094862</v>
      </c>
    </row>
    <row r="168" spans="1:5" ht="25" customHeight="1">
      <c r="A168" s="51" t="s">
        <v>194</v>
      </c>
      <c r="B168" s="52">
        <v>0.86596102159999999</v>
      </c>
      <c r="C168" s="52">
        <v>0.86596102159999999</v>
      </c>
      <c r="D168" s="52">
        <f>0.9145043499+6.222/10000</f>
        <v>0.91512654989999997</v>
      </c>
      <c r="E168" s="53">
        <v>105.60571747332328</v>
      </c>
    </row>
    <row r="169" spans="1:5" ht="25" customHeight="1">
      <c r="A169" s="51" t="s">
        <v>195</v>
      </c>
      <c r="B169" s="52">
        <v>0.32275493799999999</v>
      </c>
      <c r="C169" s="52">
        <v>0.32275493799999999</v>
      </c>
      <c r="D169" s="52">
        <f>0.3235346242+7.7775/10000</f>
        <v>0.32431237420000003</v>
      </c>
      <c r="E169" s="53">
        <v>100.24157219865681</v>
      </c>
    </row>
    <row r="170" spans="1:5" ht="25" customHeight="1">
      <c r="A170" s="51" t="s">
        <v>196</v>
      </c>
      <c r="B170" s="52">
        <v>1.2424338935000001</v>
      </c>
      <c r="C170" s="52">
        <v>1.2424338935000001</v>
      </c>
      <c r="D170" s="52">
        <v>1.2481672825999999</v>
      </c>
      <c r="E170" s="53">
        <v>100.46146431854402</v>
      </c>
    </row>
    <row r="171" spans="1:5" ht="25" customHeight="1">
      <c r="A171" s="51" t="s">
        <v>197</v>
      </c>
      <c r="B171" s="52">
        <v>0.57537419320000005</v>
      </c>
      <c r="C171" s="52">
        <v>0.57537419320000005</v>
      </c>
      <c r="D171" s="52">
        <v>0.64894485639999999</v>
      </c>
      <c r="E171" s="53">
        <v>112.78657681722383</v>
      </c>
    </row>
    <row r="172" spans="1:5" ht="25" customHeight="1">
      <c r="A172" s="51" t="s">
        <v>198</v>
      </c>
      <c r="B172" s="52">
        <v>0.27930870029999999</v>
      </c>
      <c r="C172" s="52">
        <v>0.27930870029999999</v>
      </c>
      <c r="D172" s="52">
        <v>0.27047719879999998</v>
      </c>
      <c r="E172" s="53">
        <v>96.838085784469214</v>
      </c>
    </row>
    <row r="173" spans="1:5" ht="25" customHeight="1">
      <c r="A173" s="51" t="s">
        <v>199</v>
      </c>
      <c r="B173" s="52">
        <v>0.38775100000000001</v>
      </c>
      <c r="C173" s="52">
        <v>0.38775100000000001</v>
      </c>
      <c r="D173" s="52">
        <v>0.32874522740000001</v>
      </c>
      <c r="E173" s="53">
        <v>84.782560818669722</v>
      </c>
    </row>
    <row r="174" spans="1:5" ht="25" customHeight="1">
      <c r="A174" s="51" t="s">
        <v>200</v>
      </c>
      <c r="B174" s="52">
        <v>28.481200000000001</v>
      </c>
      <c r="C174" s="52">
        <v>28.481200000000001</v>
      </c>
      <c r="D174" s="52">
        <v>25.5307125617</v>
      </c>
      <c r="E174" s="53">
        <v>89.640578914160912</v>
      </c>
    </row>
    <row r="175" spans="1:5" ht="25" customHeight="1">
      <c r="A175" s="51" t="s">
        <v>201</v>
      </c>
      <c r="B175" s="52">
        <v>28.481200000000001</v>
      </c>
      <c r="C175" s="52">
        <v>28.481200000000001</v>
      </c>
      <c r="D175" s="52">
        <v>25.5307125617</v>
      </c>
      <c r="E175" s="53">
        <v>89.640578914160912</v>
      </c>
    </row>
    <row r="176" spans="1:5" ht="25" customHeight="1">
      <c r="A176" s="51" t="s">
        <v>202</v>
      </c>
      <c r="B176" s="52">
        <v>11.347613622000001</v>
      </c>
      <c r="C176" s="52">
        <v>11.347613622000001</v>
      </c>
      <c r="D176" s="52">
        <v>0.80717288409999999</v>
      </c>
      <c r="E176" s="53">
        <v>7.1131509318849799</v>
      </c>
    </row>
    <row r="177" spans="1:5" ht="25" customHeight="1">
      <c r="A177" s="51" t="s">
        <v>203</v>
      </c>
      <c r="B177" s="52">
        <v>11.347613622000001</v>
      </c>
      <c r="C177" s="52">
        <v>11.347613622000001</v>
      </c>
      <c r="D177" s="52">
        <v>0.80717288409999999</v>
      </c>
      <c r="E177" s="53">
        <v>7.1131509318849799</v>
      </c>
    </row>
    <row r="178" spans="1:5" ht="25" customHeight="1">
      <c r="A178" s="51" t="s">
        <v>37</v>
      </c>
      <c r="B178" s="52">
        <v>63.974217551199999</v>
      </c>
      <c r="C178" s="52">
        <v>63.974217551199999</v>
      </c>
      <c r="D178" s="52">
        <v>53.942659578299995</v>
      </c>
      <c r="E178" s="53">
        <v>84.319373715088389</v>
      </c>
    </row>
    <row r="179" spans="1:5" ht="25" customHeight="1">
      <c r="A179" s="51" t="s">
        <v>204</v>
      </c>
      <c r="B179" s="52">
        <v>0.52845606680000001</v>
      </c>
      <c r="C179" s="52">
        <v>0.52845606680000001</v>
      </c>
      <c r="D179" s="52">
        <v>0.54328082840000003</v>
      </c>
      <c r="E179" s="53">
        <v>102.80529688868359</v>
      </c>
    </row>
    <row r="180" spans="1:5" ht="25" customHeight="1">
      <c r="A180" s="51" t="s">
        <v>95</v>
      </c>
      <c r="B180" s="52">
        <v>0.19809616160000001</v>
      </c>
      <c r="C180" s="52">
        <v>0.19809616160000001</v>
      </c>
      <c r="D180" s="52">
        <v>0.23397184829999998</v>
      </c>
      <c r="E180" s="53">
        <v>118.11023818444343</v>
      </c>
    </row>
    <row r="181" spans="1:5" ht="25" customHeight="1">
      <c r="A181" s="51" t="s">
        <v>96</v>
      </c>
      <c r="B181" s="52">
        <v>0.20872299999999999</v>
      </c>
      <c r="C181" s="52">
        <v>0.20872299999999999</v>
      </c>
      <c r="D181" s="52">
        <v>0.17560563640000001</v>
      </c>
      <c r="E181" s="53">
        <v>84.133342468247392</v>
      </c>
    </row>
    <row r="182" spans="1:5" ht="25" customHeight="1">
      <c r="A182" s="51" t="s">
        <v>205</v>
      </c>
      <c r="B182" s="52">
        <v>0.12163690519999999</v>
      </c>
      <c r="C182" s="52">
        <v>0.12163690519999999</v>
      </c>
      <c r="D182" s="52">
        <v>0.1337033437</v>
      </c>
      <c r="E182" s="53">
        <v>109.92004727525739</v>
      </c>
    </row>
    <row r="183" spans="1:5" ht="25" customHeight="1">
      <c r="A183" s="51" t="s">
        <v>206</v>
      </c>
      <c r="B183" s="52">
        <v>0.50576148440000002</v>
      </c>
      <c r="C183" s="52">
        <v>0.50576148440000002</v>
      </c>
      <c r="D183" s="52">
        <v>0.50249014989999996</v>
      </c>
      <c r="E183" s="53">
        <v>99.353186313924056</v>
      </c>
    </row>
    <row r="184" spans="1:5" ht="25" customHeight="1">
      <c r="A184" s="51" t="s">
        <v>207</v>
      </c>
      <c r="B184" s="52">
        <v>0.1075014844</v>
      </c>
      <c r="C184" s="52">
        <v>0.1075014844</v>
      </c>
      <c r="D184" s="52">
        <v>0.1171090744</v>
      </c>
      <c r="E184" s="53">
        <v>108.93716961549231</v>
      </c>
    </row>
    <row r="185" spans="1:5" ht="25" customHeight="1">
      <c r="A185" s="51" t="s">
        <v>208</v>
      </c>
      <c r="B185" s="52">
        <v>0.37075999999999998</v>
      </c>
      <c r="C185" s="52">
        <v>0.37075999999999998</v>
      </c>
      <c r="D185" s="52">
        <v>0.360562575</v>
      </c>
      <c r="E185" s="53">
        <v>97.249588682705806</v>
      </c>
    </row>
    <row r="186" spans="1:5" ht="25" customHeight="1">
      <c r="A186" s="51" t="s">
        <v>209</v>
      </c>
      <c r="B186" s="52">
        <v>2.75E-2</v>
      </c>
      <c r="C186" s="52">
        <v>2.75E-2</v>
      </c>
      <c r="D186" s="52">
        <v>2.4818500499999997E-2</v>
      </c>
      <c r="E186" s="53">
        <v>90.249092727272711</v>
      </c>
    </row>
    <row r="187" spans="1:5" ht="25" customHeight="1">
      <c r="A187" s="51" t="s">
        <v>210</v>
      </c>
      <c r="B187" s="52">
        <v>62.94</v>
      </c>
      <c r="C187" s="52">
        <v>62.94</v>
      </c>
      <c r="D187" s="52">
        <v>52.896888599999997</v>
      </c>
      <c r="E187" s="53">
        <v>84.043356530028603</v>
      </c>
    </row>
    <row r="188" spans="1:5" ht="25" customHeight="1">
      <c r="A188" s="51" t="s">
        <v>211</v>
      </c>
      <c r="B188" s="52">
        <v>62.94</v>
      </c>
      <c r="C188" s="52">
        <v>62.94</v>
      </c>
      <c r="D188" s="52">
        <v>52.896888599999997</v>
      </c>
      <c r="E188" s="53">
        <v>84.043356530028603</v>
      </c>
    </row>
    <row r="189" spans="1:5" ht="25" customHeight="1">
      <c r="A189" s="51" t="s">
        <v>212</v>
      </c>
      <c r="B189" s="52">
        <v>17.890648447</v>
      </c>
      <c r="C189" s="52">
        <v>17.890648447</v>
      </c>
      <c r="D189" s="52">
        <v>13.0361537635</v>
      </c>
      <c r="E189" s="53">
        <v>72.865742134047522</v>
      </c>
    </row>
    <row r="190" spans="1:5" ht="25" customHeight="1">
      <c r="A190" s="51" t="s">
        <v>213</v>
      </c>
      <c r="B190" s="52">
        <v>4.5137205933000004</v>
      </c>
      <c r="C190" s="52">
        <v>4.5137205933000004</v>
      </c>
      <c r="D190" s="52">
        <v>3.2683465432999999</v>
      </c>
      <c r="E190" s="53">
        <v>72.409146196408628</v>
      </c>
    </row>
    <row r="191" spans="1:5" ht="25" customHeight="1">
      <c r="A191" s="51" t="s">
        <v>95</v>
      </c>
      <c r="B191" s="52">
        <v>8.7922470000000003E-2</v>
      </c>
      <c r="C191" s="52">
        <v>8.7922470000000003E-2</v>
      </c>
      <c r="D191" s="52">
        <v>7.2832651999999998E-2</v>
      </c>
      <c r="E191" s="53">
        <v>82.837358868557715</v>
      </c>
    </row>
    <row r="192" spans="1:5" ht="25" customHeight="1">
      <c r="A192" s="51" t="s">
        <v>214</v>
      </c>
      <c r="B192" s="52">
        <v>0.8944170199</v>
      </c>
      <c r="C192" s="52">
        <v>0.8944170199</v>
      </c>
      <c r="D192" s="52">
        <v>0.93851658560000006</v>
      </c>
      <c r="E192" s="53">
        <v>104.93053740244463</v>
      </c>
    </row>
    <row r="193" spans="1:5" ht="25" customHeight="1">
      <c r="A193" s="51" t="s">
        <v>215</v>
      </c>
      <c r="B193" s="52">
        <v>1.1850917603</v>
      </c>
      <c r="C193" s="52">
        <v>1.1850917603</v>
      </c>
      <c r="D193" s="52">
        <v>1.2148429532</v>
      </c>
      <c r="E193" s="53">
        <v>102.51045479317726</v>
      </c>
    </row>
    <row r="194" spans="1:5" ht="25" customHeight="1">
      <c r="A194" s="51" t="s">
        <v>216</v>
      </c>
      <c r="B194" s="52">
        <v>0.17909169159999999</v>
      </c>
      <c r="C194" s="52">
        <v>0.17909169159999999</v>
      </c>
      <c r="D194" s="52">
        <v>0.20221972559999998</v>
      </c>
      <c r="E194" s="53">
        <v>112.91407423391604</v>
      </c>
    </row>
    <row r="195" spans="1:5" ht="25" customHeight="1">
      <c r="A195" s="51" t="s">
        <v>217</v>
      </c>
      <c r="B195" s="52">
        <v>7.6085327999999994E-2</v>
      </c>
      <c r="C195" s="52">
        <v>7.6085327999999994E-2</v>
      </c>
      <c r="D195" s="52">
        <v>7.7442385899999994E-2</v>
      </c>
      <c r="E195" s="53">
        <v>101.78359998658348</v>
      </c>
    </row>
    <row r="196" spans="1:5" ht="25" customHeight="1">
      <c r="A196" s="51" t="s">
        <v>218</v>
      </c>
      <c r="B196" s="52">
        <v>2.0911123235</v>
      </c>
      <c r="C196" s="52">
        <v>2.0911123235</v>
      </c>
      <c r="D196" s="52">
        <v>0.7624922409999999</v>
      </c>
      <c r="E196" s="53">
        <v>36.46347603766106</v>
      </c>
    </row>
    <row r="197" spans="1:5" ht="25" customHeight="1">
      <c r="A197" s="51" t="s">
        <v>219</v>
      </c>
      <c r="B197" s="52">
        <v>0.30734869079999999</v>
      </c>
      <c r="C197" s="52">
        <v>0.30734869079999999</v>
      </c>
      <c r="D197" s="52">
        <v>0.30336891109999997</v>
      </c>
      <c r="E197" s="53">
        <v>98.705125540102017</v>
      </c>
    </row>
    <row r="198" spans="1:5" ht="25" customHeight="1">
      <c r="A198" s="51" t="s">
        <v>220</v>
      </c>
      <c r="B198" s="52">
        <v>0.30734869079999999</v>
      </c>
      <c r="C198" s="52">
        <v>0.30734869079999999</v>
      </c>
      <c r="D198" s="52">
        <v>0.30336891109999997</v>
      </c>
      <c r="E198" s="53">
        <v>98.705125540102017</v>
      </c>
    </row>
    <row r="199" spans="1:5" ht="25" customHeight="1">
      <c r="A199" s="51" t="s">
        <v>221</v>
      </c>
      <c r="B199" s="52">
        <v>4.3446419312</v>
      </c>
      <c r="C199" s="52">
        <v>4.3446419312</v>
      </c>
      <c r="D199" s="52">
        <v>5.6889380049999998</v>
      </c>
      <c r="E199" s="53">
        <v>130.94146986305734</v>
      </c>
    </row>
    <row r="200" spans="1:5" ht="25" customHeight="1">
      <c r="A200" s="51" t="s">
        <v>96</v>
      </c>
      <c r="B200" s="52">
        <v>4.0149999999999998E-2</v>
      </c>
      <c r="C200" s="52">
        <v>4.0149999999999998E-2</v>
      </c>
      <c r="D200" s="52">
        <v>2.1649999999999999E-2</v>
      </c>
      <c r="E200" s="53">
        <v>53.9227895392279</v>
      </c>
    </row>
    <row r="201" spans="1:5" ht="25" customHeight="1">
      <c r="A201" s="51" t="s">
        <v>222</v>
      </c>
      <c r="B201" s="52">
        <v>0.39879794709999999</v>
      </c>
      <c r="C201" s="52">
        <v>0.39879794709999999</v>
      </c>
      <c r="D201" s="52">
        <v>0.4766224033</v>
      </c>
      <c r="E201" s="53">
        <v>119.51475848005938</v>
      </c>
    </row>
    <row r="202" spans="1:5" ht="25" customHeight="1">
      <c r="A202" s="51" t="s">
        <v>223</v>
      </c>
      <c r="B202" s="52">
        <v>9.6000000000000002E-2</v>
      </c>
      <c r="C202" s="52">
        <v>9.6000000000000002E-2</v>
      </c>
      <c r="D202" s="52">
        <v>5.9578770999999996E-2</v>
      </c>
      <c r="E202" s="53">
        <v>62.061219791666666</v>
      </c>
    </row>
    <row r="203" spans="1:5" ht="25" customHeight="1">
      <c r="A203" s="51" t="s">
        <v>224</v>
      </c>
      <c r="B203" s="52">
        <v>0.24662245969999999</v>
      </c>
      <c r="C203" s="52">
        <v>0.24662245969999999</v>
      </c>
      <c r="D203" s="52">
        <v>0.27214371230000001</v>
      </c>
      <c r="E203" s="53">
        <v>110.34830835400999</v>
      </c>
    </row>
    <row r="204" spans="1:5" ht="25" customHeight="1">
      <c r="A204" s="51" t="s">
        <v>225</v>
      </c>
      <c r="B204" s="52">
        <v>7.7027999999999999E-2</v>
      </c>
      <c r="C204" s="52">
        <v>7.7027999999999999E-2</v>
      </c>
      <c r="D204" s="52">
        <v>8.8544767799999993E-2</v>
      </c>
      <c r="E204" s="53">
        <v>114.95140442436515</v>
      </c>
    </row>
    <row r="205" spans="1:5" ht="25" customHeight="1">
      <c r="A205" s="51" t="s">
        <v>226</v>
      </c>
      <c r="B205" s="52">
        <v>3.4860435243999999</v>
      </c>
      <c r="C205" s="52">
        <v>3.4860435243999999</v>
      </c>
      <c r="D205" s="52">
        <v>4.7703983505999998</v>
      </c>
      <c r="E205" s="53">
        <v>136.84276507766944</v>
      </c>
    </row>
    <row r="206" spans="1:5" ht="25" customHeight="1">
      <c r="A206" s="51" t="s">
        <v>227</v>
      </c>
      <c r="B206" s="52">
        <v>0.22187732199999999</v>
      </c>
      <c r="C206" s="52">
        <v>0.22187732199999999</v>
      </c>
      <c r="D206" s="52">
        <v>0.2246520796</v>
      </c>
      <c r="E206" s="53">
        <v>101.2505818868681</v>
      </c>
    </row>
    <row r="207" spans="1:5" ht="25" customHeight="1">
      <c r="A207" s="51" t="s">
        <v>228</v>
      </c>
      <c r="B207" s="52">
        <v>0.18387732199999998</v>
      </c>
      <c r="C207" s="52">
        <v>0.18387732199999998</v>
      </c>
      <c r="D207" s="52">
        <v>0.18665357960000001</v>
      </c>
      <c r="E207" s="53">
        <v>101.50984230670927</v>
      </c>
    </row>
    <row r="208" spans="1:5" ht="25" customHeight="1">
      <c r="A208" s="51" t="s">
        <v>229</v>
      </c>
      <c r="B208" s="52">
        <v>3.7999999999999999E-2</v>
      </c>
      <c r="C208" s="52">
        <v>3.7999999999999999E-2</v>
      </c>
      <c r="D208" s="52">
        <v>3.7998499999999998E-2</v>
      </c>
      <c r="E208" s="53">
        <v>99.996052631578948</v>
      </c>
    </row>
    <row r="209" spans="1:5" ht="25" customHeight="1">
      <c r="A209" s="51" t="s">
        <v>230</v>
      </c>
      <c r="B209" s="52">
        <v>1.4205000000000001</v>
      </c>
      <c r="C209" s="52">
        <v>1.4205000000000001</v>
      </c>
      <c r="D209" s="52">
        <v>1.4202999999999999</v>
      </c>
      <c r="E209" s="53">
        <v>99.985920450545578</v>
      </c>
    </row>
    <row r="210" spans="1:5" ht="25" customHeight="1">
      <c r="A210" s="51" t="s">
        <v>231</v>
      </c>
      <c r="B210" s="52">
        <v>1.4205000000000001</v>
      </c>
      <c r="C210" s="52">
        <v>1.4205000000000001</v>
      </c>
      <c r="D210" s="52">
        <v>1.4202999999999999</v>
      </c>
      <c r="E210" s="53">
        <v>99.985920450545578</v>
      </c>
    </row>
    <row r="211" spans="1:5" ht="25" customHeight="1">
      <c r="A211" s="51" t="s">
        <v>232</v>
      </c>
      <c r="B211" s="52">
        <v>7.0825599097000005</v>
      </c>
      <c r="C211" s="52">
        <v>7.0825599097000005</v>
      </c>
      <c r="D211" s="52">
        <v>2.1305482245</v>
      </c>
      <c r="E211" s="53">
        <v>30.081612463059908</v>
      </c>
    </row>
    <row r="212" spans="1:5" ht="25" customHeight="1">
      <c r="A212" s="51" t="s">
        <v>233</v>
      </c>
      <c r="B212" s="52">
        <v>0.81757780000000002</v>
      </c>
      <c r="C212" s="52">
        <v>0.81757780000000002</v>
      </c>
      <c r="D212" s="52">
        <v>0.81858724000000005</v>
      </c>
      <c r="E212" s="53">
        <v>100.12346714893678</v>
      </c>
    </row>
    <row r="213" spans="1:5" ht="25" customHeight="1">
      <c r="A213" s="51" t="s">
        <v>234</v>
      </c>
      <c r="B213" s="52">
        <v>4</v>
      </c>
      <c r="C213" s="52">
        <v>4</v>
      </c>
      <c r="D213" s="52"/>
      <c r="E213" s="53">
        <v>0</v>
      </c>
    </row>
    <row r="214" spans="1:5" ht="25" customHeight="1">
      <c r="A214" s="51" t="s">
        <v>235</v>
      </c>
      <c r="B214" s="52">
        <v>2.2649821097</v>
      </c>
      <c r="C214" s="52">
        <v>2.2649821097</v>
      </c>
      <c r="D214" s="52">
        <v>1.3119609845</v>
      </c>
      <c r="E214" s="53">
        <v>57.923679788966233</v>
      </c>
    </row>
    <row r="215" spans="1:5" ht="25" customHeight="1">
      <c r="A215" s="51" t="s">
        <v>39</v>
      </c>
      <c r="B215" s="52">
        <v>96.489230814900012</v>
      </c>
      <c r="C215" s="52">
        <v>96.489230814900012</v>
      </c>
      <c r="D215" s="52">
        <v>96.571327556499995</v>
      </c>
      <c r="E215" s="53">
        <v>100.08508383879386</v>
      </c>
    </row>
    <row r="216" spans="1:5" ht="25" customHeight="1">
      <c r="A216" s="51" t="s">
        <v>236</v>
      </c>
      <c r="B216" s="52">
        <v>1.9770539037000001</v>
      </c>
      <c r="C216" s="52">
        <v>1.9770539037000001</v>
      </c>
      <c r="D216" s="52">
        <v>2.0852939404000002</v>
      </c>
      <c r="E216" s="53">
        <v>105.47481464705801</v>
      </c>
    </row>
    <row r="217" spans="1:5" ht="25" customHeight="1">
      <c r="A217" s="51" t="s">
        <v>237</v>
      </c>
      <c r="B217" s="52">
        <v>0.1426449494</v>
      </c>
      <c r="C217" s="52">
        <v>0.1426449494</v>
      </c>
      <c r="D217" s="52">
        <v>0.1583925182</v>
      </c>
      <c r="E217" s="53">
        <v>111.0396960188483</v>
      </c>
    </row>
    <row r="218" spans="1:5" ht="25" customHeight="1">
      <c r="A218" s="51" t="s">
        <v>238</v>
      </c>
      <c r="B218" s="52">
        <v>8.9505000000000001E-2</v>
      </c>
      <c r="C218" s="52">
        <v>8.9505000000000001E-2</v>
      </c>
      <c r="D218" s="52">
        <v>3.99282163E-2</v>
      </c>
      <c r="E218" s="53">
        <v>44.61003999776549</v>
      </c>
    </row>
    <row r="219" spans="1:5" ht="25" customHeight="1">
      <c r="A219" s="51" t="s">
        <v>239</v>
      </c>
      <c r="B219" s="52">
        <v>0.15269623979999999</v>
      </c>
      <c r="C219" s="52">
        <v>0.15269623979999999</v>
      </c>
      <c r="D219" s="52">
        <v>0.15826596600000001</v>
      </c>
      <c r="E219" s="53">
        <v>103.64758569516523</v>
      </c>
    </row>
    <row r="220" spans="1:5" ht="25" customHeight="1">
      <c r="A220" s="51" t="s">
        <v>240</v>
      </c>
      <c r="B220" s="52">
        <v>7.5499999999999998E-2</v>
      </c>
      <c r="C220" s="52">
        <v>7.5499999999999998E-2</v>
      </c>
      <c r="D220" s="52">
        <v>5.4579232599999999E-2</v>
      </c>
      <c r="E220" s="53">
        <v>72.290374304635762</v>
      </c>
    </row>
    <row r="221" spans="1:5" ht="25" customHeight="1">
      <c r="A221" s="51" t="s">
        <v>241</v>
      </c>
      <c r="B221" s="52">
        <v>1.44E-2</v>
      </c>
      <c r="C221" s="52">
        <v>1.44E-2</v>
      </c>
      <c r="D221" s="52">
        <v>2.3311399999999999E-2</v>
      </c>
      <c r="E221" s="53">
        <v>161.88472222222222</v>
      </c>
    </row>
    <row r="222" spans="1:5" ht="25" customHeight="1">
      <c r="A222" s="51" t="s">
        <v>242</v>
      </c>
      <c r="B222" s="52">
        <v>0.19256036679999999</v>
      </c>
      <c r="C222" s="52">
        <v>0.19256036679999999</v>
      </c>
      <c r="D222" s="52">
        <v>0.20300213410000001</v>
      </c>
      <c r="E222" s="53">
        <v>105.42259420955777</v>
      </c>
    </row>
    <row r="223" spans="1:5" ht="25" customHeight="1">
      <c r="A223" s="51" t="s">
        <v>243</v>
      </c>
      <c r="B223" s="54">
        <v>3.4199999999999999E-3</v>
      </c>
      <c r="C223" s="54">
        <v>3.4199999999999999E-3</v>
      </c>
      <c r="D223" s="52">
        <v>6.8356399999999996E-3</v>
      </c>
      <c r="E223" s="53">
        <v>199.87251461988305</v>
      </c>
    </row>
    <row r="224" spans="1:5" ht="25" customHeight="1">
      <c r="A224" s="51" t="s">
        <v>244</v>
      </c>
      <c r="B224" s="52">
        <v>0.4528804951</v>
      </c>
      <c r="C224" s="52">
        <v>0.4528804951</v>
      </c>
      <c r="D224" s="52">
        <v>0.47887955609999999</v>
      </c>
      <c r="E224" s="53">
        <v>105.74082153709428</v>
      </c>
    </row>
    <row r="225" spans="1:5" ht="37" customHeight="1">
      <c r="A225" s="51" t="s">
        <v>245</v>
      </c>
      <c r="B225" s="52">
        <v>0.85344685260000008</v>
      </c>
      <c r="C225" s="52">
        <v>0.85344685260000008</v>
      </c>
      <c r="D225" s="52">
        <v>0.96209927709999998</v>
      </c>
      <c r="E225" s="53">
        <v>112.73101238454318</v>
      </c>
    </row>
    <row r="226" spans="1:5" ht="25" customHeight="1">
      <c r="A226" s="51" t="s">
        <v>246</v>
      </c>
      <c r="B226" s="52">
        <v>2.0104016725</v>
      </c>
      <c r="C226" s="52">
        <v>2.0104016725</v>
      </c>
      <c r="D226" s="52">
        <v>2.1097331832000004</v>
      </c>
      <c r="E226" s="53">
        <v>104.94087883325716</v>
      </c>
    </row>
    <row r="227" spans="1:5" ht="25" customHeight="1">
      <c r="A227" s="51" t="s">
        <v>95</v>
      </c>
      <c r="B227" s="52">
        <v>0.15467074759999999</v>
      </c>
      <c r="C227" s="52">
        <v>0.15467074759999999</v>
      </c>
      <c r="D227" s="52">
        <v>0.1663563022</v>
      </c>
      <c r="E227" s="53">
        <v>107.55511612979365</v>
      </c>
    </row>
    <row r="228" spans="1:5" ht="25" customHeight="1">
      <c r="A228" s="51" t="s">
        <v>247</v>
      </c>
      <c r="B228" s="52">
        <v>4.2209706600000001E-2</v>
      </c>
      <c r="C228" s="52">
        <v>4.2209706600000001E-2</v>
      </c>
      <c r="D228" s="52">
        <v>7.6983168899999996E-2</v>
      </c>
      <c r="E228" s="53">
        <v>182.38262025730356</v>
      </c>
    </row>
    <row r="229" spans="1:5" ht="25" customHeight="1">
      <c r="A229" s="51" t="s">
        <v>248</v>
      </c>
      <c r="B229" s="54">
        <v>4.0000000000000001E-3</v>
      </c>
      <c r="C229" s="54">
        <v>4.0000000000000001E-3</v>
      </c>
      <c r="D229" s="54">
        <v>3.2515999999999999E-3</v>
      </c>
      <c r="E229" s="53">
        <v>81.289999999999992</v>
      </c>
    </row>
    <row r="230" spans="1:5" ht="25" customHeight="1">
      <c r="A230" s="51" t="s">
        <v>249</v>
      </c>
      <c r="B230" s="52">
        <v>0.47774361240000002</v>
      </c>
      <c r="C230" s="52">
        <v>0.47774361240000002</v>
      </c>
      <c r="D230" s="52">
        <v>0.4792911413</v>
      </c>
      <c r="E230" s="53">
        <v>100.32392456117324</v>
      </c>
    </row>
    <row r="231" spans="1:5" ht="25" customHeight="1">
      <c r="A231" s="51" t="s">
        <v>250</v>
      </c>
      <c r="B231" s="52">
        <v>1.3317776058999999</v>
      </c>
      <c r="C231" s="52">
        <v>1.3317776058999999</v>
      </c>
      <c r="D231" s="52">
        <v>1.3838509708000002</v>
      </c>
      <c r="E231" s="53">
        <v>103.91006461358911</v>
      </c>
    </row>
    <row r="232" spans="1:5" ht="25" customHeight="1">
      <c r="A232" s="51" t="s">
        <v>251</v>
      </c>
      <c r="B232" s="52">
        <v>25.757447183300002</v>
      </c>
      <c r="C232" s="52">
        <v>25.757447183300002</v>
      </c>
      <c r="D232" s="52">
        <v>26.7836461564</v>
      </c>
      <c r="E232" s="53">
        <v>103.98408648884016</v>
      </c>
    </row>
    <row r="233" spans="1:5" ht="25" customHeight="1">
      <c r="A233" s="51" t="s">
        <v>252</v>
      </c>
      <c r="B233" s="52">
        <v>0.49716137500000002</v>
      </c>
      <c r="C233" s="52">
        <v>0.49716137500000002</v>
      </c>
      <c r="D233" s="52">
        <v>0.43563908130000001</v>
      </c>
      <c r="E233" s="53">
        <v>87.625286920167525</v>
      </c>
    </row>
    <row r="234" spans="1:5" ht="25" customHeight="1">
      <c r="A234" s="51" t="s">
        <v>253</v>
      </c>
      <c r="B234" s="52">
        <v>1.9888767074</v>
      </c>
      <c r="C234" s="52">
        <v>1.9888767074</v>
      </c>
      <c r="D234" s="52">
        <v>1.8416720606000001</v>
      </c>
      <c r="E234" s="53">
        <v>92.598603711718454</v>
      </c>
    </row>
    <row r="235" spans="1:5" ht="37.5" customHeight="1">
      <c r="A235" s="51" t="s">
        <v>254</v>
      </c>
      <c r="B235" s="52">
        <v>15.586852331700001</v>
      </c>
      <c r="C235" s="52">
        <v>15.586852331700001</v>
      </c>
      <c r="D235" s="52">
        <v>15.670495246199998</v>
      </c>
      <c r="E235" s="53">
        <v>100.5366247958216</v>
      </c>
    </row>
    <row r="236" spans="1:5" ht="25" customHeight="1">
      <c r="A236" s="51" t="s">
        <v>255</v>
      </c>
      <c r="B236" s="52">
        <v>7.6221567691999992</v>
      </c>
      <c r="C236" s="52">
        <v>7.6221567691999992</v>
      </c>
      <c r="D236" s="52">
        <v>8.7801577683000005</v>
      </c>
      <c r="E236" s="53">
        <v>115.1925633933339</v>
      </c>
    </row>
    <row r="237" spans="1:5" ht="25" customHeight="1">
      <c r="A237" s="51" t="s">
        <v>256</v>
      </c>
      <c r="B237" s="52">
        <v>6.2399999999999997E-2</v>
      </c>
      <c r="C237" s="52">
        <v>6.2399999999999997E-2</v>
      </c>
      <c r="D237" s="52">
        <v>5.5682000000000002E-2</v>
      </c>
      <c r="E237" s="53">
        <v>89.233974358974365</v>
      </c>
    </row>
    <row r="238" spans="1:5" ht="25" customHeight="1">
      <c r="A238" s="51" t="s">
        <v>257</v>
      </c>
      <c r="B238" s="52">
        <v>9.3372720000000005</v>
      </c>
      <c r="C238" s="52">
        <v>9.3372720000000005</v>
      </c>
      <c r="D238" s="52">
        <v>10.054312378399999</v>
      </c>
      <c r="E238" s="53">
        <v>107.67933480357001</v>
      </c>
    </row>
    <row r="239" spans="1:5" ht="25" customHeight="1">
      <c r="A239" s="51" t="s">
        <v>258</v>
      </c>
      <c r="B239" s="52">
        <v>4</v>
      </c>
      <c r="C239" s="52">
        <v>4</v>
      </c>
      <c r="D239" s="52">
        <v>4</v>
      </c>
      <c r="E239" s="53">
        <v>100</v>
      </c>
    </row>
    <row r="240" spans="1:5" ht="25" customHeight="1">
      <c r="A240" s="51" t="s">
        <v>259</v>
      </c>
      <c r="B240" s="52">
        <v>5.0488999999999997</v>
      </c>
      <c r="C240" s="52">
        <v>5.0488999999999997</v>
      </c>
      <c r="D240" s="52">
        <v>5.0435712839999995</v>
      </c>
      <c r="E240" s="53">
        <v>99.89445788191486</v>
      </c>
    </row>
    <row r="241" spans="1:5" ht="25" customHeight="1">
      <c r="A241" s="51" t="s">
        <v>260</v>
      </c>
      <c r="B241" s="52">
        <v>0.28837200000000002</v>
      </c>
      <c r="C241" s="52">
        <v>0.28837200000000002</v>
      </c>
      <c r="D241" s="52">
        <v>1.0107410943999999</v>
      </c>
      <c r="E241" s="53" t="s">
        <v>480</v>
      </c>
    </row>
    <row r="242" spans="1:5" ht="25" customHeight="1">
      <c r="A242" s="51" t="s">
        <v>261</v>
      </c>
      <c r="B242" s="52">
        <v>2.9037015127999997</v>
      </c>
      <c r="C242" s="52">
        <v>2.9037015127999997</v>
      </c>
      <c r="D242" s="52">
        <v>3.5101742403999996</v>
      </c>
      <c r="E242" s="53">
        <v>120.88619387793709</v>
      </c>
    </row>
    <row r="243" spans="1:5" ht="25" customHeight="1">
      <c r="A243" s="51" t="s">
        <v>262</v>
      </c>
      <c r="B243" s="52">
        <v>0.38842362000000002</v>
      </c>
      <c r="C243" s="52">
        <v>0.38842362000000002</v>
      </c>
      <c r="D243" s="52">
        <v>1.0848950866</v>
      </c>
      <c r="E243" s="53" t="s">
        <v>479</v>
      </c>
    </row>
    <row r="244" spans="1:5" ht="25" customHeight="1">
      <c r="A244" s="51" t="s">
        <v>263</v>
      </c>
      <c r="B244" s="52">
        <v>0.48449999999999999</v>
      </c>
      <c r="C244" s="52">
        <v>0.48449999999999999</v>
      </c>
      <c r="D244" s="52">
        <v>0.27261069719999997</v>
      </c>
      <c r="E244" s="53">
        <v>56.266397770897825</v>
      </c>
    </row>
    <row r="245" spans="1:5" ht="25" customHeight="1">
      <c r="A245" s="51" t="s">
        <v>264</v>
      </c>
      <c r="B245" s="52">
        <v>0.38619999999999999</v>
      </c>
      <c r="C245" s="52">
        <v>0.38619999999999999</v>
      </c>
      <c r="D245" s="52">
        <v>0.18880209370000001</v>
      </c>
      <c r="E245" s="53">
        <v>48.887129388917657</v>
      </c>
    </row>
    <row r="246" spans="1:5" ht="25" customHeight="1">
      <c r="A246" s="51" t="s">
        <v>265</v>
      </c>
      <c r="B246" s="52">
        <v>6.6047892800000008E-2</v>
      </c>
      <c r="C246" s="52">
        <v>6.6047892800000008E-2</v>
      </c>
      <c r="D246" s="52">
        <v>6.7361546899999999E-2</v>
      </c>
      <c r="E246" s="53">
        <v>101.98894172744902</v>
      </c>
    </row>
    <row r="247" spans="1:5" ht="25" customHeight="1">
      <c r="A247" s="51" t="s">
        <v>266</v>
      </c>
      <c r="B247" s="52">
        <v>1.4214800000000001</v>
      </c>
      <c r="C247" s="52">
        <v>1.4214800000000001</v>
      </c>
      <c r="D247" s="52">
        <v>1.2958278159999999</v>
      </c>
      <c r="E247" s="53">
        <v>91.160467681571305</v>
      </c>
    </row>
    <row r="248" spans="1:5" ht="25" customHeight="1">
      <c r="A248" s="51" t="s">
        <v>267</v>
      </c>
      <c r="B248" s="52">
        <v>0.15705</v>
      </c>
      <c r="C248" s="52">
        <v>0.15705</v>
      </c>
      <c r="D248" s="52">
        <v>0.60067700000000002</v>
      </c>
      <c r="E248" s="53" t="s">
        <v>478</v>
      </c>
    </row>
    <row r="249" spans="1:5" ht="25" customHeight="1">
      <c r="A249" s="51" t="s">
        <v>268</v>
      </c>
      <c r="B249" s="52">
        <v>2.2536647176</v>
      </c>
      <c r="C249" s="52">
        <v>2.2536647176</v>
      </c>
      <c r="D249" s="52">
        <v>5.8354880939999996</v>
      </c>
      <c r="E249" s="53" t="s">
        <v>477</v>
      </c>
    </row>
    <row r="250" spans="1:5" ht="25" customHeight="1">
      <c r="A250" s="51" t="s">
        <v>269</v>
      </c>
      <c r="B250" s="52">
        <v>1.0739700000000001</v>
      </c>
      <c r="C250" s="52">
        <v>1.0739700000000001</v>
      </c>
      <c r="D250" s="52">
        <v>1.6424684045</v>
      </c>
      <c r="E250" s="53">
        <v>152.93429094853673</v>
      </c>
    </row>
    <row r="251" spans="1:5" ht="25" customHeight="1">
      <c r="A251" s="51" t="s">
        <v>270</v>
      </c>
      <c r="B251" s="52">
        <v>0.91379999999999995</v>
      </c>
      <c r="C251" s="52">
        <v>0.91379999999999995</v>
      </c>
      <c r="D251" s="52">
        <v>3.9106187936999999</v>
      </c>
      <c r="E251" s="53" t="s">
        <v>486</v>
      </c>
    </row>
    <row r="252" spans="1:5" ht="25" customHeight="1">
      <c r="A252" s="51" t="s">
        <v>271</v>
      </c>
      <c r="B252" s="52">
        <v>0.21263471760000002</v>
      </c>
      <c r="C252" s="52">
        <v>0.21263471760000002</v>
      </c>
      <c r="D252" s="52">
        <v>0.2431414958</v>
      </c>
      <c r="E252" s="53">
        <v>114.34703539681988</v>
      </c>
    </row>
    <row r="253" spans="1:5" ht="25" customHeight="1">
      <c r="A253" s="51" t="s">
        <v>272</v>
      </c>
      <c r="B253" s="52">
        <v>5.3260000000000002E-2</v>
      </c>
      <c r="C253" s="52">
        <v>5.3260000000000002E-2</v>
      </c>
      <c r="D253" s="52">
        <v>3.92594E-2</v>
      </c>
      <c r="E253" s="53">
        <v>73.712730003755155</v>
      </c>
    </row>
    <row r="254" spans="1:5" ht="25" customHeight="1">
      <c r="A254" s="51" t="s">
        <v>273</v>
      </c>
      <c r="B254" s="52">
        <v>14.777730565200001</v>
      </c>
      <c r="C254" s="52">
        <v>14.777730565200001</v>
      </c>
      <c r="D254" s="52">
        <v>14.7619742137</v>
      </c>
      <c r="E254" s="53">
        <v>99.89337773191572</v>
      </c>
    </row>
    <row r="255" spans="1:5" ht="25" customHeight="1">
      <c r="A255" s="51" t="s">
        <v>274</v>
      </c>
      <c r="B255" s="52">
        <v>8.7720000000000006E-2</v>
      </c>
      <c r="C255" s="52">
        <v>8.7720000000000006E-2</v>
      </c>
      <c r="D255" s="52">
        <v>9.7114212599999999E-2</v>
      </c>
      <c r="E255" s="53">
        <v>110.70931668946649</v>
      </c>
    </row>
    <row r="256" spans="1:5" ht="25" customHeight="1">
      <c r="A256" s="51" t="s">
        <v>275</v>
      </c>
      <c r="B256" s="52">
        <v>14.520908</v>
      </c>
      <c r="C256" s="52">
        <v>14.520908</v>
      </c>
      <c r="D256" s="52">
        <v>14.487310000000001</v>
      </c>
      <c r="E256" s="53">
        <v>99.768623284439244</v>
      </c>
    </row>
    <row r="257" spans="1:5" ht="25" customHeight="1">
      <c r="A257" s="51" t="s">
        <v>276</v>
      </c>
      <c r="B257" s="52">
        <v>7.3437372799999998E-2</v>
      </c>
      <c r="C257" s="52">
        <v>7.3437372799999998E-2</v>
      </c>
      <c r="D257" s="52">
        <v>7.5334710799999996E-2</v>
      </c>
      <c r="E257" s="53">
        <v>102.58361366652811</v>
      </c>
    </row>
    <row r="258" spans="1:5" ht="25" customHeight="1">
      <c r="A258" s="51" t="s">
        <v>277</v>
      </c>
      <c r="B258" s="54">
        <v>9.5665192400000001E-2</v>
      </c>
      <c r="C258" s="54">
        <v>9.5665192400000001E-2</v>
      </c>
      <c r="D258" s="54">
        <v>0.1022152903</v>
      </c>
      <c r="E258" s="53">
        <v>106.84689774376078</v>
      </c>
    </row>
    <row r="259" spans="1:5" ht="25" customHeight="1">
      <c r="A259" s="51" t="s">
        <v>278</v>
      </c>
      <c r="B259" s="52">
        <v>6.3242783413000012</v>
      </c>
      <c r="C259" s="52">
        <v>6.3242783413000012</v>
      </c>
      <c r="D259" s="52">
        <v>5.3012824117999999</v>
      </c>
      <c r="E259" s="53">
        <v>83.824305726402969</v>
      </c>
    </row>
    <row r="260" spans="1:5" ht="25" customHeight="1">
      <c r="A260" s="51" t="s">
        <v>95</v>
      </c>
      <c r="B260" s="52">
        <v>4.6287338399999996E-2</v>
      </c>
      <c r="C260" s="52">
        <v>4.6287338399999996E-2</v>
      </c>
      <c r="D260" s="52">
        <v>4.3030479900000002E-2</v>
      </c>
      <c r="E260" s="53">
        <v>92.963824206405448</v>
      </c>
    </row>
    <row r="261" spans="1:5" ht="25" customHeight="1">
      <c r="A261" s="51" t="s">
        <v>279</v>
      </c>
      <c r="B261" s="52"/>
      <c r="C261" s="52"/>
      <c r="D261" s="54">
        <v>2.2948000000000001E-3</v>
      </c>
      <c r="E261" s="53"/>
    </row>
    <row r="262" spans="1:5" ht="25" customHeight="1">
      <c r="A262" s="51" t="s">
        <v>280</v>
      </c>
      <c r="B262" s="52">
        <v>0.58864539000000005</v>
      </c>
      <c r="C262" s="52">
        <v>0.58864539000000005</v>
      </c>
      <c r="D262" s="52">
        <v>0.52903730549999994</v>
      </c>
      <c r="E262" s="53">
        <v>89.873685326916416</v>
      </c>
    </row>
    <row r="263" spans="1:5" ht="25" customHeight="1">
      <c r="A263" s="51" t="s">
        <v>281</v>
      </c>
      <c r="B263" s="52">
        <v>1.7968238000000001</v>
      </c>
      <c r="C263" s="52">
        <v>1.7968238000000001</v>
      </c>
      <c r="D263" s="52">
        <v>1.6598196137999999</v>
      </c>
      <c r="E263" s="53">
        <v>92.375201942449763</v>
      </c>
    </row>
    <row r="264" spans="1:5" ht="25" customHeight="1">
      <c r="A264" s="51" t="s">
        <v>282</v>
      </c>
      <c r="B264" s="52">
        <v>1.8200000000000001E-2</v>
      </c>
      <c r="C264" s="52">
        <v>1.8200000000000001E-2</v>
      </c>
      <c r="D264" s="52">
        <v>1.18400591E-2</v>
      </c>
      <c r="E264" s="53">
        <v>65.055269780219774</v>
      </c>
    </row>
    <row r="265" spans="1:5" ht="25" customHeight="1">
      <c r="A265" s="51" t="s">
        <v>283</v>
      </c>
      <c r="B265" s="52">
        <v>3.8743218129000003</v>
      </c>
      <c r="C265" s="52">
        <v>3.8743218129000003</v>
      </c>
      <c r="D265" s="52">
        <v>3.0552601535000004</v>
      </c>
      <c r="E265" s="53">
        <v>78.85922494427696</v>
      </c>
    </row>
    <row r="266" spans="1:5" ht="25" customHeight="1">
      <c r="A266" s="51" t="s">
        <v>284</v>
      </c>
      <c r="B266" s="52">
        <v>0.19454445379999999</v>
      </c>
      <c r="C266" s="52">
        <v>0.19454445379999999</v>
      </c>
      <c r="D266" s="52">
        <v>0.16162490660000001</v>
      </c>
      <c r="E266" s="53">
        <v>83.078650376822011</v>
      </c>
    </row>
    <row r="267" spans="1:5" ht="25" customHeight="1">
      <c r="A267" s="51" t="s">
        <v>95</v>
      </c>
      <c r="B267" s="52">
        <v>0.1775159838</v>
      </c>
      <c r="C267" s="52">
        <v>0.1775159838</v>
      </c>
      <c r="D267" s="52">
        <v>0.14339612979999999</v>
      </c>
      <c r="E267" s="53">
        <v>80.779277860160775</v>
      </c>
    </row>
    <row r="268" spans="1:5" ht="25" customHeight="1">
      <c r="A268" s="51" t="s">
        <v>285</v>
      </c>
      <c r="B268" s="54">
        <v>1.702847E-2</v>
      </c>
      <c r="C268" s="54">
        <v>1.702847E-2</v>
      </c>
      <c r="D268" s="54">
        <v>1.8228776799999999E-2</v>
      </c>
      <c r="E268" s="53">
        <v>107.04882352906631</v>
      </c>
    </row>
    <row r="269" spans="1:5" ht="25" customHeight="1">
      <c r="A269" s="51" t="s">
        <v>286</v>
      </c>
      <c r="B269" s="52">
        <v>4.7214</v>
      </c>
      <c r="C269" s="52">
        <v>4.7214</v>
      </c>
      <c r="D269" s="52">
        <v>4.5930054406999998</v>
      </c>
      <c r="E269" s="53">
        <v>97.280582892786043</v>
      </c>
    </row>
    <row r="270" spans="1:5" ht="25" customHeight="1">
      <c r="A270" s="51" t="s">
        <v>287</v>
      </c>
      <c r="B270" s="52">
        <v>3.7894999999999999</v>
      </c>
      <c r="C270" s="52">
        <v>3.7894999999999999</v>
      </c>
      <c r="D270" s="52">
        <v>3.9508320000000001</v>
      </c>
      <c r="E270" s="53">
        <v>104.25734265734266</v>
      </c>
    </row>
    <row r="271" spans="1:5" ht="25" customHeight="1">
      <c r="A271" s="51" t="s">
        <v>288</v>
      </c>
      <c r="B271" s="52">
        <v>0.93189999999999995</v>
      </c>
      <c r="C271" s="52">
        <v>0.93189999999999995</v>
      </c>
      <c r="D271" s="52">
        <v>0.64217344070000004</v>
      </c>
      <c r="E271" s="53">
        <v>68.910123478914059</v>
      </c>
    </row>
    <row r="272" spans="1:5" ht="25" customHeight="1">
      <c r="A272" s="51" t="s">
        <v>289</v>
      </c>
      <c r="B272" s="52">
        <v>0.16551374349999998</v>
      </c>
      <c r="C272" s="52">
        <v>0.16551374349999998</v>
      </c>
      <c r="D272" s="52">
        <v>0.16066510340000001</v>
      </c>
      <c r="E272" s="53">
        <v>97.070551364817646</v>
      </c>
    </row>
    <row r="273" spans="1:5" ht="25" customHeight="1">
      <c r="A273" s="51" t="s">
        <v>290</v>
      </c>
      <c r="B273" s="52">
        <v>4.8000000000000001E-2</v>
      </c>
      <c r="C273" s="52">
        <v>4.8000000000000001E-2</v>
      </c>
      <c r="D273" s="52">
        <v>3.36430255E-2</v>
      </c>
      <c r="E273" s="53">
        <v>70.089636458333331</v>
      </c>
    </row>
    <row r="274" spans="1:5" ht="25" customHeight="1">
      <c r="A274" s="51" t="s">
        <v>291</v>
      </c>
      <c r="B274" s="52">
        <v>0.11751374349999999</v>
      </c>
      <c r="C274" s="52">
        <v>0.11751374349999999</v>
      </c>
      <c r="D274" s="52">
        <v>0.1270220779</v>
      </c>
      <c r="E274" s="53">
        <v>108.09125308819732</v>
      </c>
    </row>
    <row r="275" spans="1:5" ht="25" customHeight="1">
      <c r="A275" s="51" t="s">
        <v>292</v>
      </c>
      <c r="B275" s="52">
        <v>0.12429999999999999</v>
      </c>
      <c r="C275" s="52">
        <v>0.12429999999999999</v>
      </c>
      <c r="D275" s="52">
        <v>0.12418888599999998</v>
      </c>
      <c r="E275" s="53">
        <v>99.910608205953338</v>
      </c>
    </row>
    <row r="276" spans="1:5" ht="25" customHeight="1">
      <c r="A276" s="51" t="s">
        <v>293</v>
      </c>
      <c r="B276" s="52">
        <v>1.6E-2</v>
      </c>
      <c r="C276" s="52">
        <v>1.6E-2</v>
      </c>
      <c r="D276" s="52">
        <v>1.0794613999999999E-2</v>
      </c>
      <c r="E276" s="53">
        <v>67.466337499999995</v>
      </c>
    </row>
    <row r="277" spans="1:5" ht="25" customHeight="1">
      <c r="A277" s="51" t="s">
        <v>294</v>
      </c>
      <c r="B277" s="54">
        <v>0.10829999999999999</v>
      </c>
      <c r="C277" s="54">
        <v>0.10829999999999999</v>
      </c>
      <c r="D277" s="54">
        <v>0.11339427199999999</v>
      </c>
      <c r="E277" s="53">
        <v>104.70385226223453</v>
      </c>
    </row>
    <row r="278" spans="1:5" ht="25" customHeight="1">
      <c r="A278" s="51" t="s">
        <v>295</v>
      </c>
      <c r="B278" s="52">
        <v>7.9176869999999999</v>
      </c>
      <c r="C278" s="52">
        <v>7.9176869999999999</v>
      </c>
      <c r="D278" s="52">
        <v>7.8570141548000008</v>
      </c>
      <c r="E278" s="53">
        <v>99.233704929229972</v>
      </c>
    </row>
    <row r="279" spans="1:5" ht="25" customHeight="1">
      <c r="A279" s="51" t="s">
        <v>296</v>
      </c>
      <c r="B279" s="52">
        <v>7.9143869999999996</v>
      </c>
      <c r="C279" s="52">
        <v>7.9143869999999996</v>
      </c>
      <c r="D279" s="52">
        <v>7.8537141548000005</v>
      </c>
      <c r="E279" s="53">
        <v>99.233385413172243</v>
      </c>
    </row>
    <row r="280" spans="1:5" ht="25" customHeight="1">
      <c r="A280" s="51" t="s">
        <v>297</v>
      </c>
      <c r="B280" s="54">
        <v>3.3E-3</v>
      </c>
      <c r="C280" s="54">
        <v>3.3E-3</v>
      </c>
      <c r="D280" s="54">
        <v>3.3E-3</v>
      </c>
      <c r="E280" s="53">
        <v>100</v>
      </c>
    </row>
    <row r="281" spans="1:5" ht="25" customHeight="1">
      <c r="A281" s="51" t="s">
        <v>298</v>
      </c>
      <c r="B281" s="52">
        <v>2.8206000000000002</v>
      </c>
      <c r="C281" s="52">
        <v>2.8206000000000002</v>
      </c>
      <c r="D281" s="52">
        <v>2.8206000000000002</v>
      </c>
      <c r="E281" s="53">
        <v>100</v>
      </c>
    </row>
    <row r="282" spans="1:5" ht="35" customHeight="1">
      <c r="A282" s="51" t="s">
        <v>299</v>
      </c>
      <c r="B282" s="52">
        <v>2.8206000000000002</v>
      </c>
      <c r="C282" s="52">
        <v>2.8206000000000002</v>
      </c>
      <c r="D282" s="52">
        <v>2.8206000000000002</v>
      </c>
      <c r="E282" s="53">
        <v>100</v>
      </c>
    </row>
    <row r="283" spans="1:5" ht="25" customHeight="1">
      <c r="A283" s="51" t="s">
        <v>300</v>
      </c>
      <c r="B283" s="52">
        <v>0.25747572120000001</v>
      </c>
      <c r="C283" s="52">
        <v>0.25747572120000001</v>
      </c>
      <c r="D283" s="52">
        <v>0.21451174170000001</v>
      </c>
      <c r="E283" s="53">
        <v>83.313386093352563</v>
      </c>
    </row>
    <row r="284" spans="1:5" ht="25" customHeight="1">
      <c r="A284" s="51" t="s">
        <v>301</v>
      </c>
      <c r="B284" s="52">
        <v>0.1988527212</v>
      </c>
      <c r="C284" s="52">
        <v>0.1988527212</v>
      </c>
      <c r="D284" s="52">
        <v>0.1441187518</v>
      </c>
      <c r="E284" s="53">
        <v>72.475121753576488</v>
      </c>
    </row>
    <row r="285" spans="1:5" ht="25" customHeight="1">
      <c r="A285" s="51" t="s">
        <v>302</v>
      </c>
      <c r="B285" s="52">
        <v>5.8623000000000001E-2</v>
      </c>
      <c r="C285" s="52">
        <v>5.8623000000000001E-2</v>
      </c>
      <c r="D285" s="52">
        <v>7.0392989900000008E-2</v>
      </c>
      <c r="E285" s="53">
        <v>120.07742677788582</v>
      </c>
    </row>
    <row r="286" spans="1:5" ht="25" customHeight="1">
      <c r="A286" s="51" t="s">
        <v>303</v>
      </c>
      <c r="B286" s="52">
        <v>0.19119999999999998</v>
      </c>
      <c r="C286" s="52">
        <v>0.19119999999999998</v>
      </c>
      <c r="D286" s="52">
        <v>0.3115482</v>
      </c>
      <c r="E286" s="53">
        <v>162.94361924686194</v>
      </c>
    </row>
    <row r="287" spans="1:5" ht="35" customHeight="1">
      <c r="A287" s="51" t="s">
        <v>304</v>
      </c>
      <c r="B287" s="52">
        <v>7.1099999999999997E-2</v>
      </c>
      <c r="C287" s="52">
        <v>7.1099999999999997E-2</v>
      </c>
      <c r="D287" s="52">
        <v>0.1239</v>
      </c>
      <c r="E287" s="53">
        <v>174.26160337552744</v>
      </c>
    </row>
    <row r="288" spans="1:5" ht="25" customHeight="1">
      <c r="A288" s="51" t="s">
        <v>305</v>
      </c>
      <c r="B288" s="52">
        <v>0.1201</v>
      </c>
      <c r="C288" s="52">
        <v>0.1201</v>
      </c>
      <c r="D288" s="52">
        <v>0.18764819999999999</v>
      </c>
      <c r="E288" s="53">
        <v>156.24329725228975</v>
      </c>
    </row>
    <row r="289" spans="1:5" ht="25" customHeight="1">
      <c r="A289" s="51" t="s">
        <v>306</v>
      </c>
      <c r="B289" s="52">
        <v>14.754960000000001</v>
      </c>
      <c r="C289" s="52">
        <v>14.754960000000001</v>
      </c>
      <c r="D289" s="52">
        <v>9.8862645049999998</v>
      </c>
      <c r="E289" s="53">
        <v>67.002990892554095</v>
      </c>
    </row>
    <row r="290" spans="1:5" ht="25" customHeight="1">
      <c r="A290" s="51" t="s">
        <v>307</v>
      </c>
      <c r="B290" s="52">
        <v>14.754960000000001</v>
      </c>
      <c r="C290" s="52">
        <v>14.754960000000001</v>
      </c>
      <c r="D290" s="52">
        <v>9.8862645049999998</v>
      </c>
      <c r="E290" s="53">
        <v>67.002990892554095</v>
      </c>
    </row>
    <row r="291" spans="1:5" ht="25" customHeight="1">
      <c r="A291" s="51" t="s">
        <v>308</v>
      </c>
      <c r="B291" s="52">
        <v>64.769208339999992</v>
      </c>
      <c r="C291" s="52">
        <v>64.769208339999992</v>
      </c>
      <c r="D291" s="52">
        <v>72.390595001000008</v>
      </c>
      <c r="E291" s="53">
        <v>111.76699060607976</v>
      </c>
    </row>
    <row r="292" spans="1:5" ht="25" customHeight="1">
      <c r="A292" s="51" t="s">
        <v>309</v>
      </c>
      <c r="B292" s="52">
        <v>4.5705198093000003</v>
      </c>
      <c r="C292" s="52">
        <v>4.5705198093000003</v>
      </c>
      <c r="D292" s="52">
        <v>2.1959662500999997</v>
      </c>
      <c r="E292" s="53">
        <v>48.046312929914279</v>
      </c>
    </row>
    <row r="293" spans="1:5" ht="25" customHeight="1">
      <c r="A293" s="51" t="s">
        <v>95</v>
      </c>
      <c r="B293" s="52">
        <v>2.6452588059000002</v>
      </c>
      <c r="C293" s="52">
        <v>2.6452588059000002</v>
      </c>
      <c r="D293" s="52">
        <v>0.2045145887</v>
      </c>
      <c r="E293" s="53">
        <v>7.7313640632761347</v>
      </c>
    </row>
    <row r="294" spans="1:5" ht="25" customHeight="1">
      <c r="A294" s="51" t="s">
        <v>96</v>
      </c>
      <c r="B294" s="52">
        <v>0.75555000000000005</v>
      </c>
      <c r="C294" s="52">
        <v>0.75555000000000005</v>
      </c>
      <c r="D294" s="52">
        <v>0.8158585558</v>
      </c>
      <c r="E294" s="53">
        <v>107.98207342995167</v>
      </c>
    </row>
    <row r="295" spans="1:5" ht="25" customHeight="1">
      <c r="A295" s="51" t="s">
        <v>310</v>
      </c>
      <c r="B295" s="52">
        <v>1.1697110034</v>
      </c>
      <c r="C295" s="52">
        <v>1.1697110034</v>
      </c>
      <c r="D295" s="52">
        <v>1.1755931056</v>
      </c>
      <c r="E295" s="53">
        <v>100.50286798900775</v>
      </c>
    </row>
    <row r="296" spans="1:5" ht="25" customHeight="1">
      <c r="A296" s="51" t="s">
        <v>311</v>
      </c>
      <c r="B296" s="52">
        <v>7.1962771999999999</v>
      </c>
      <c r="C296" s="52">
        <v>7.1962771999999999</v>
      </c>
      <c r="D296" s="52">
        <v>12.548434616200002</v>
      </c>
      <c r="E296" s="53">
        <v>174.37397514648271</v>
      </c>
    </row>
    <row r="297" spans="1:5" ht="25" customHeight="1">
      <c r="A297" s="51" t="s">
        <v>312</v>
      </c>
      <c r="B297" s="52">
        <v>5.5799072000000001</v>
      </c>
      <c r="C297" s="52">
        <v>5.5799072000000001</v>
      </c>
      <c r="D297" s="52">
        <v>9.4846806162000004</v>
      </c>
      <c r="E297" s="53">
        <v>169.97918202295551</v>
      </c>
    </row>
    <row r="298" spans="1:5" ht="25" customHeight="1">
      <c r="A298" s="51" t="s">
        <v>313</v>
      </c>
      <c r="B298" s="52">
        <v>0.64434899999999995</v>
      </c>
      <c r="C298" s="52">
        <v>0.64434899999999995</v>
      </c>
      <c r="D298" s="52">
        <v>0.956986</v>
      </c>
      <c r="E298" s="53">
        <v>148.51982388426148</v>
      </c>
    </row>
    <row r="299" spans="1:5" ht="25" customHeight="1">
      <c r="A299" s="51" t="s">
        <v>314</v>
      </c>
      <c r="B299" s="52">
        <v>0.30754500000000001</v>
      </c>
      <c r="C299" s="52">
        <v>0.30754500000000001</v>
      </c>
      <c r="D299" s="52">
        <v>0.83615300000000004</v>
      </c>
      <c r="E299" s="53" t="s">
        <v>476</v>
      </c>
    </row>
    <row r="300" spans="1:5" ht="25" customHeight="1">
      <c r="A300" s="51" t="s">
        <v>315</v>
      </c>
      <c r="B300" s="52">
        <v>0.362095</v>
      </c>
      <c r="C300" s="52">
        <v>0.362095</v>
      </c>
      <c r="D300" s="52">
        <v>0.50658199999999998</v>
      </c>
      <c r="E300" s="53">
        <v>139.90306411300901</v>
      </c>
    </row>
    <row r="301" spans="1:5" ht="25" customHeight="1">
      <c r="A301" s="51" t="s">
        <v>316</v>
      </c>
      <c r="B301" s="52">
        <v>0.12998000000000001</v>
      </c>
      <c r="C301" s="52">
        <v>0.12998000000000001</v>
      </c>
      <c r="D301" s="52">
        <v>0.30943100000000001</v>
      </c>
      <c r="E301" s="53" t="s">
        <v>475</v>
      </c>
    </row>
    <row r="302" spans="1:5" ht="25" customHeight="1">
      <c r="A302" s="51" t="s">
        <v>317</v>
      </c>
      <c r="B302" s="52">
        <v>0.172401</v>
      </c>
      <c r="C302" s="52">
        <v>0.172401</v>
      </c>
      <c r="D302" s="52">
        <v>0.39794200000000002</v>
      </c>
      <c r="E302" s="53" t="s">
        <v>474</v>
      </c>
    </row>
    <row r="303" spans="1:5" ht="25" customHeight="1">
      <c r="A303" s="51" t="s">
        <v>318</v>
      </c>
      <c r="B303" s="52"/>
      <c r="C303" s="52"/>
      <c r="D303" s="52">
        <v>5.6660000000000002E-2</v>
      </c>
      <c r="E303" s="53"/>
    </row>
    <row r="304" spans="1:5" ht="25" customHeight="1">
      <c r="A304" s="51" t="s">
        <v>319</v>
      </c>
      <c r="B304" s="52">
        <v>14.792434999999999</v>
      </c>
      <c r="C304" s="52">
        <v>14.792434999999999</v>
      </c>
      <c r="D304" s="52">
        <v>17.478663444600002</v>
      </c>
      <c r="E304" s="53">
        <v>118.15947438403482</v>
      </c>
    </row>
    <row r="305" spans="1:5" ht="25" customHeight="1">
      <c r="A305" s="51" t="s">
        <v>320</v>
      </c>
      <c r="B305" s="52">
        <v>14.676235</v>
      </c>
      <c r="C305" s="52">
        <v>14.676235</v>
      </c>
      <c r="D305" s="52">
        <v>17.438223444600002</v>
      </c>
      <c r="E305" s="53">
        <v>118.81946183472807</v>
      </c>
    </row>
    <row r="306" spans="1:5" ht="25" customHeight="1">
      <c r="A306" s="51" t="s">
        <v>321</v>
      </c>
      <c r="B306" s="52">
        <v>0.1162</v>
      </c>
      <c r="C306" s="52">
        <v>0.1162</v>
      </c>
      <c r="D306" s="52">
        <v>4.0439999999999997E-2</v>
      </c>
      <c r="E306" s="53">
        <v>34.802065404475044</v>
      </c>
    </row>
    <row r="307" spans="1:5" ht="25" customHeight="1">
      <c r="A307" s="51" t="s">
        <v>322</v>
      </c>
      <c r="B307" s="52">
        <v>10.722566434999999</v>
      </c>
      <c r="C307" s="52">
        <v>10.722566434999999</v>
      </c>
      <c r="D307" s="52">
        <v>12.904391027299999</v>
      </c>
      <c r="E307" s="53">
        <v>120.34796991490965</v>
      </c>
    </row>
    <row r="308" spans="1:5" ht="25" customHeight="1">
      <c r="A308" s="51" t="s">
        <v>323</v>
      </c>
      <c r="B308" s="52">
        <v>1.0985726650000001</v>
      </c>
      <c r="C308" s="52">
        <v>1.0985726650000001</v>
      </c>
      <c r="D308" s="52">
        <v>1.3045461539000001</v>
      </c>
      <c r="E308" s="53">
        <v>118.74919115159305</v>
      </c>
    </row>
    <row r="309" spans="1:5" ht="25" customHeight="1">
      <c r="A309" s="51" t="s">
        <v>324</v>
      </c>
      <c r="B309" s="52">
        <v>0.506073</v>
      </c>
      <c r="C309" s="52">
        <v>0.506073</v>
      </c>
      <c r="D309" s="52">
        <v>0.51191368329999998</v>
      </c>
      <c r="E309" s="53">
        <v>101.15411873385855</v>
      </c>
    </row>
    <row r="310" spans="1:5" ht="25" customHeight="1">
      <c r="A310" s="51" t="s">
        <v>325</v>
      </c>
      <c r="B310" s="52">
        <v>0.24556900000000001</v>
      </c>
      <c r="C310" s="52">
        <v>0.24556900000000001</v>
      </c>
      <c r="D310" s="52">
        <v>0.28737351220000001</v>
      </c>
      <c r="E310" s="53">
        <v>117.0235299243797</v>
      </c>
    </row>
    <row r="311" spans="1:5" ht="25" customHeight="1">
      <c r="A311" s="51" t="s">
        <v>326</v>
      </c>
      <c r="B311" s="52">
        <v>1.6834119999999999</v>
      </c>
      <c r="C311" s="52">
        <v>1.6834119999999999</v>
      </c>
      <c r="D311" s="52">
        <v>1.8791791805000002</v>
      </c>
      <c r="E311" s="53">
        <v>111.62919003191141</v>
      </c>
    </row>
    <row r="312" spans="1:5" ht="25" customHeight="1">
      <c r="A312" s="51" t="s">
        <v>327</v>
      </c>
      <c r="B312" s="52">
        <v>0.159607</v>
      </c>
      <c r="C312" s="52">
        <v>0.159607</v>
      </c>
      <c r="D312" s="52">
        <v>0.18630667260000003</v>
      </c>
      <c r="E312" s="53">
        <v>116.72838446935287</v>
      </c>
    </row>
    <row r="313" spans="1:5" ht="25" customHeight="1">
      <c r="A313" s="51" t="s">
        <v>328</v>
      </c>
      <c r="B313" s="52">
        <v>6.4544000000000004E-2</v>
      </c>
      <c r="C313" s="52">
        <v>6.4544000000000004E-2</v>
      </c>
      <c r="D313" s="52">
        <v>8.7197999999999998E-2</v>
      </c>
      <c r="E313" s="53">
        <v>135.09853743182944</v>
      </c>
    </row>
    <row r="314" spans="1:5" ht="25" customHeight="1">
      <c r="A314" s="51" t="s">
        <v>329</v>
      </c>
      <c r="B314" s="52"/>
      <c r="C314" s="52"/>
      <c r="D314" s="52">
        <v>0.36963909509999998</v>
      </c>
      <c r="E314" s="53"/>
    </row>
    <row r="315" spans="1:5" ht="25" customHeight="1">
      <c r="A315" s="51" t="s">
        <v>330</v>
      </c>
      <c r="B315" s="52"/>
      <c r="C315" s="52"/>
      <c r="D315" s="52">
        <v>5.1189640500000001E-2</v>
      </c>
      <c r="E315" s="53"/>
    </row>
    <row r="316" spans="1:5" ht="25" customHeight="1">
      <c r="A316" s="51" t="s">
        <v>331</v>
      </c>
      <c r="B316" s="52">
        <v>6.8845999999999998</v>
      </c>
      <c r="C316" s="52">
        <v>6.8845999999999998</v>
      </c>
      <c r="D316" s="52">
        <v>8.1377007983000009</v>
      </c>
      <c r="E316" s="53">
        <v>118.2015047831392</v>
      </c>
    </row>
    <row r="317" spans="1:5" ht="25" customHeight="1">
      <c r="A317" s="51" t="s">
        <v>332</v>
      </c>
      <c r="B317" s="52">
        <v>8.0188770000000006E-2</v>
      </c>
      <c r="C317" s="52">
        <v>8.0188770000000006E-2</v>
      </c>
      <c r="D317" s="52">
        <v>8.9344290899999998E-2</v>
      </c>
      <c r="E317" s="53">
        <v>111.41746020047445</v>
      </c>
    </row>
    <row r="318" spans="1:5" ht="25" customHeight="1">
      <c r="A318" s="51" t="s">
        <v>333</v>
      </c>
      <c r="B318" s="52"/>
      <c r="C318" s="52"/>
      <c r="D318" s="54">
        <v>1.6999999999999999E-3</v>
      </c>
      <c r="E318" s="53"/>
    </row>
    <row r="319" spans="1:5" ht="25" customHeight="1">
      <c r="A319" s="51" t="s">
        <v>334</v>
      </c>
      <c r="B319" s="52"/>
      <c r="C319" s="52"/>
      <c r="D319" s="54">
        <v>1.6999999999999999E-3</v>
      </c>
      <c r="E319" s="53"/>
    </row>
    <row r="320" spans="1:5" ht="25" customHeight="1">
      <c r="A320" s="51" t="s">
        <v>335</v>
      </c>
      <c r="B320" s="52">
        <v>3.25442221</v>
      </c>
      <c r="C320" s="52">
        <v>3.25442221</v>
      </c>
      <c r="D320" s="52">
        <v>3.2822066845000002</v>
      </c>
      <c r="E320" s="53">
        <v>100.85374523362782</v>
      </c>
    </row>
    <row r="321" spans="1:5" ht="25" customHeight="1">
      <c r="A321" s="51" t="s">
        <v>336</v>
      </c>
      <c r="B321" s="52">
        <v>7.5479210000000005E-2</v>
      </c>
      <c r="C321" s="52">
        <v>7.5479210000000005E-2</v>
      </c>
      <c r="D321" s="52">
        <v>8.695975789999999E-2</v>
      </c>
      <c r="E321" s="53">
        <v>115.2102120570684</v>
      </c>
    </row>
    <row r="322" spans="1:5" ht="25" customHeight="1">
      <c r="A322" s="51" t="s">
        <v>337</v>
      </c>
      <c r="B322" s="52">
        <v>3.1789429999999999</v>
      </c>
      <c r="C322" s="52">
        <v>3.1789429999999999</v>
      </c>
      <c r="D322" s="52">
        <v>3.1952469266000003</v>
      </c>
      <c r="E322" s="53">
        <v>100.51287256802026</v>
      </c>
    </row>
    <row r="323" spans="1:5" ht="25" customHeight="1">
      <c r="A323" s="51" t="s">
        <v>338</v>
      </c>
      <c r="B323" s="52">
        <v>9.7361338357000005</v>
      </c>
      <c r="C323" s="52">
        <v>9.7361338357000005</v>
      </c>
      <c r="D323" s="52">
        <v>9.7208125793000022</v>
      </c>
      <c r="E323" s="53">
        <v>99.842635108981156</v>
      </c>
    </row>
    <row r="324" spans="1:5" ht="25" customHeight="1">
      <c r="A324" s="51" t="s">
        <v>339</v>
      </c>
      <c r="B324" s="52">
        <v>2.0402282478</v>
      </c>
      <c r="C324" s="52">
        <v>2.0402282478</v>
      </c>
      <c r="D324" s="52">
        <v>1.9043214897</v>
      </c>
      <c r="E324" s="53">
        <v>93.338649327762738</v>
      </c>
    </row>
    <row r="325" spans="1:5" ht="25" customHeight="1">
      <c r="A325" s="51" t="s">
        <v>340</v>
      </c>
      <c r="B325" s="52">
        <v>7.2362923202999996</v>
      </c>
      <c r="C325" s="52">
        <v>7.2362923202999996</v>
      </c>
      <c r="D325" s="52">
        <v>7.4327684672000007</v>
      </c>
      <c r="E325" s="53">
        <v>102.71514939147532</v>
      </c>
    </row>
    <row r="326" spans="1:5" ht="25" customHeight="1">
      <c r="A326" s="51" t="s">
        <v>341</v>
      </c>
      <c r="B326" s="52">
        <v>0.45961326759999999</v>
      </c>
      <c r="C326" s="52">
        <v>0.45961326759999999</v>
      </c>
      <c r="D326" s="52">
        <v>0.38372262240000005</v>
      </c>
      <c r="E326" s="53">
        <v>83.488151768053982</v>
      </c>
    </row>
    <row r="327" spans="1:5" ht="25" customHeight="1">
      <c r="A327" s="51" t="s">
        <v>342</v>
      </c>
      <c r="B327" s="52">
        <v>0</v>
      </c>
      <c r="C327" s="52">
        <v>0</v>
      </c>
      <c r="D327" s="52">
        <v>0.44856760000000001</v>
      </c>
      <c r="E327" s="53"/>
    </row>
    <row r="328" spans="1:5" ht="36" customHeight="1">
      <c r="A328" s="51" t="s">
        <v>343</v>
      </c>
      <c r="B328" s="52"/>
      <c r="C328" s="52"/>
      <c r="D328" s="52">
        <v>0.44856760000000001</v>
      </c>
      <c r="E328" s="53"/>
    </row>
    <row r="329" spans="1:5" ht="25" customHeight="1">
      <c r="A329" s="51" t="s">
        <v>344</v>
      </c>
      <c r="B329" s="52">
        <v>4.7224000000000004</v>
      </c>
      <c r="C329" s="52">
        <v>4.7224000000000004</v>
      </c>
      <c r="D329" s="52">
        <v>4.8501390000000004</v>
      </c>
      <c r="E329" s="53">
        <v>102.7049593427071</v>
      </c>
    </row>
    <row r="330" spans="1:5" ht="25" customHeight="1">
      <c r="A330" s="51" t="s">
        <v>345</v>
      </c>
      <c r="B330" s="52">
        <v>0.9</v>
      </c>
      <c r="C330" s="52">
        <v>0.9</v>
      </c>
      <c r="D330" s="52">
        <v>1.027739</v>
      </c>
      <c r="E330" s="53">
        <v>114.19322222222222</v>
      </c>
    </row>
    <row r="331" spans="1:5" ht="25" customHeight="1">
      <c r="A331" s="51" t="s">
        <v>346</v>
      </c>
      <c r="B331" s="52">
        <v>3.8224</v>
      </c>
      <c r="C331" s="52">
        <v>3.8224</v>
      </c>
      <c r="D331" s="52">
        <v>3.8224</v>
      </c>
      <c r="E331" s="53">
        <v>100</v>
      </c>
    </row>
    <row r="332" spans="1:5" ht="25" customHeight="1">
      <c r="A332" s="51" t="s">
        <v>347</v>
      </c>
      <c r="B332" s="52">
        <v>4.3999999999999997E-2</v>
      </c>
      <c r="C332" s="52">
        <v>4.3999999999999997E-2</v>
      </c>
      <c r="D332" s="52">
        <v>3.8220906800000003E-2</v>
      </c>
      <c r="E332" s="53">
        <v>86.865697272727289</v>
      </c>
    </row>
    <row r="333" spans="1:5" ht="25" customHeight="1">
      <c r="A333" s="51" t="s">
        <v>348</v>
      </c>
      <c r="B333" s="52">
        <v>4.3999999999999997E-2</v>
      </c>
      <c r="C333" s="52">
        <v>4.3999999999999997E-2</v>
      </c>
      <c r="D333" s="52">
        <v>3.8220906800000003E-2</v>
      </c>
      <c r="E333" s="53">
        <v>86.865697272727289</v>
      </c>
    </row>
    <row r="334" spans="1:5" ht="25" customHeight="1">
      <c r="A334" s="51" t="s">
        <v>349</v>
      </c>
      <c r="B334" s="52">
        <v>3.5900000000000001E-2</v>
      </c>
      <c r="C334" s="52">
        <v>3.5900000000000001E-2</v>
      </c>
      <c r="D334" s="52">
        <v>3.3423789199999998E-2</v>
      </c>
      <c r="E334" s="53">
        <v>93.102476880222824</v>
      </c>
    </row>
    <row r="335" spans="1:5" ht="25" customHeight="1">
      <c r="A335" s="51" t="s">
        <v>350</v>
      </c>
      <c r="B335" s="52">
        <v>3.5900000000000001E-2</v>
      </c>
      <c r="C335" s="52">
        <v>3.5900000000000001E-2</v>
      </c>
      <c r="D335" s="52">
        <v>3.3423789199999998E-2</v>
      </c>
      <c r="E335" s="53">
        <v>93.102476880222824</v>
      </c>
    </row>
    <row r="336" spans="1:5" ht="25" customHeight="1">
      <c r="A336" s="51" t="s">
        <v>351</v>
      </c>
      <c r="B336" s="52">
        <v>9.6945538500000001</v>
      </c>
      <c r="C336" s="52">
        <v>9.6945538500000001</v>
      </c>
      <c r="D336" s="52">
        <v>8.8880691029999994</v>
      </c>
      <c r="E336" s="53">
        <v>91.681053512328461</v>
      </c>
    </row>
    <row r="337" spans="1:5" ht="25" customHeight="1">
      <c r="A337" s="51" t="s">
        <v>352</v>
      </c>
      <c r="B337" s="52">
        <v>9.6945538500000001</v>
      </c>
      <c r="C337" s="52">
        <v>9.6945538500000001</v>
      </c>
      <c r="D337" s="52">
        <v>8.8880691029999994</v>
      </c>
      <c r="E337" s="53">
        <v>91.681053512328461</v>
      </c>
    </row>
    <row r="338" spans="1:5" ht="25" customHeight="1">
      <c r="A338" s="51" t="s">
        <v>41</v>
      </c>
      <c r="B338" s="52">
        <v>4.6251194817999997</v>
      </c>
      <c r="C338" s="52">
        <v>4.6251194817999997</v>
      </c>
      <c r="D338" s="52">
        <v>2.0384820773000003</v>
      </c>
      <c r="E338" s="53">
        <v>44.074149550546657</v>
      </c>
    </row>
    <row r="339" spans="1:5" ht="25" customHeight="1">
      <c r="A339" s="51" t="s">
        <v>353</v>
      </c>
      <c r="B339" s="52">
        <v>0.70770577219999997</v>
      </c>
      <c r="C339" s="52">
        <v>0.70770577219999997</v>
      </c>
      <c r="D339" s="52">
        <v>0.63093196819999997</v>
      </c>
      <c r="E339" s="53">
        <v>89.151734094051804</v>
      </c>
    </row>
    <row r="340" spans="1:5" ht="25" customHeight="1">
      <c r="A340" s="51" t="s">
        <v>95</v>
      </c>
      <c r="B340" s="52">
        <v>0.33534417100000002</v>
      </c>
      <c r="C340" s="52">
        <v>0.33534417100000002</v>
      </c>
      <c r="D340" s="52">
        <v>0.35781411479999997</v>
      </c>
      <c r="E340" s="53">
        <v>106.70056191315157</v>
      </c>
    </row>
    <row r="341" spans="1:5" ht="25" customHeight="1">
      <c r="A341" s="51" t="s">
        <v>354</v>
      </c>
      <c r="B341" s="52">
        <v>0.37236160119999995</v>
      </c>
      <c r="C341" s="52">
        <v>0.37236160119999995</v>
      </c>
      <c r="D341" s="52">
        <v>0.2731178534</v>
      </c>
      <c r="E341" s="53">
        <v>73.34748065316893</v>
      </c>
    </row>
    <row r="342" spans="1:5" ht="25" customHeight="1">
      <c r="A342" s="51" t="s">
        <v>355</v>
      </c>
      <c r="B342" s="52">
        <v>0.93132999999999999</v>
      </c>
      <c r="C342" s="52">
        <v>0.93132999999999999</v>
      </c>
      <c r="D342" s="52">
        <v>7.1048849999999997E-2</v>
      </c>
      <c r="E342" s="53">
        <v>7.6287513555882436</v>
      </c>
    </row>
    <row r="343" spans="1:5" ht="25" customHeight="1">
      <c r="A343" s="51" t="s">
        <v>356</v>
      </c>
      <c r="B343" s="52">
        <v>0.93132999999999999</v>
      </c>
      <c r="C343" s="52">
        <v>0.93132999999999999</v>
      </c>
      <c r="D343" s="52">
        <v>7.1048849999999997E-2</v>
      </c>
      <c r="E343" s="53">
        <v>7.6287513555882436</v>
      </c>
    </row>
    <row r="344" spans="1:5" ht="25" customHeight="1">
      <c r="A344" s="51" t="s">
        <v>357</v>
      </c>
      <c r="B344" s="52">
        <v>0.48608370959999997</v>
      </c>
      <c r="C344" s="52">
        <v>0.48608370959999997</v>
      </c>
      <c r="D344" s="52">
        <v>1.3365012591000001</v>
      </c>
      <c r="E344" s="53" t="s">
        <v>487</v>
      </c>
    </row>
    <row r="345" spans="1:5" ht="25" customHeight="1">
      <c r="A345" s="51" t="s">
        <v>358</v>
      </c>
      <c r="B345" s="52">
        <v>0.42514020959999999</v>
      </c>
      <c r="C345" s="52">
        <v>0.42514020959999999</v>
      </c>
      <c r="D345" s="52">
        <v>0.46596148159999995</v>
      </c>
      <c r="E345" s="53">
        <v>109.60183748284062</v>
      </c>
    </row>
    <row r="346" spans="1:5" ht="25" customHeight="1">
      <c r="A346" s="51" t="s">
        <v>359</v>
      </c>
      <c r="B346" s="52">
        <v>6.0943499999999998E-2</v>
      </c>
      <c r="C346" s="52">
        <v>6.0943499999999998E-2</v>
      </c>
      <c r="D346" s="52">
        <v>4.4614988499999994E-2</v>
      </c>
      <c r="E346" s="53">
        <v>73.207132015719466</v>
      </c>
    </row>
    <row r="347" spans="1:5" ht="25" customHeight="1">
      <c r="A347" s="51" t="s">
        <v>360</v>
      </c>
      <c r="B347" s="52"/>
      <c r="C347" s="52"/>
      <c r="D347" s="52">
        <v>0.8259247890000001</v>
      </c>
      <c r="E347" s="53"/>
    </row>
    <row r="348" spans="1:5" ht="25" customHeight="1">
      <c r="A348" s="51" t="s">
        <v>361</v>
      </c>
      <c r="B348" s="52">
        <v>2.5</v>
      </c>
      <c r="C348" s="52">
        <v>2.5</v>
      </c>
      <c r="D348" s="52"/>
      <c r="E348" s="53">
        <v>0</v>
      </c>
    </row>
    <row r="349" spans="1:5" ht="25" customHeight="1">
      <c r="A349" s="51" t="s">
        <v>362</v>
      </c>
      <c r="B349" s="52">
        <v>2.5</v>
      </c>
      <c r="C349" s="52">
        <v>2.5</v>
      </c>
      <c r="D349" s="52"/>
      <c r="E349" s="53">
        <v>0</v>
      </c>
    </row>
    <row r="350" spans="1:5" ht="25" customHeight="1">
      <c r="A350" s="51" t="s">
        <v>42</v>
      </c>
      <c r="B350" s="52">
        <v>214.93369506499999</v>
      </c>
      <c r="C350" s="52">
        <v>214.93369506499999</v>
      </c>
      <c r="D350" s="52">
        <v>241.13978698699998</v>
      </c>
      <c r="E350" s="53">
        <v>112.19264011353584</v>
      </c>
    </row>
    <row r="351" spans="1:5" ht="25" customHeight="1">
      <c r="A351" s="51" t="s">
        <v>363</v>
      </c>
      <c r="B351" s="52">
        <v>40.127421623499998</v>
      </c>
      <c r="C351" s="52">
        <v>40.127421623499998</v>
      </c>
      <c r="D351" s="52">
        <v>38.559867566800001</v>
      </c>
      <c r="E351" s="53">
        <v>96.093558984657051</v>
      </c>
    </row>
    <row r="352" spans="1:5" ht="25" customHeight="1">
      <c r="A352" s="51" t="s">
        <v>95</v>
      </c>
      <c r="B352" s="52">
        <v>4.4023310625000001</v>
      </c>
      <c r="C352" s="52">
        <v>4.4023310625000001</v>
      </c>
      <c r="D352" s="52">
        <v>4.5621879280000002</v>
      </c>
      <c r="E352" s="53">
        <v>103.63118682421899</v>
      </c>
    </row>
    <row r="353" spans="1:5" ht="25" customHeight="1">
      <c r="A353" s="51" t="s">
        <v>106</v>
      </c>
      <c r="B353" s="52">
        <v>4.4005814400000003E-2</v>
      </c>
      <c r="C353" s="52">
        <v>4.4005814400000003E-2</v>
      </c>
      <c r="D353" s="52">
        <v>4.86680221E-2</v>
      </c>
      <c r="E353" s="53">
        <v>110.59452657237949</v>
      </c>
    </row>
    <row r="354" spans="1:5" ht="25" customHeight="1">
      <c r="A354" s="51" t="s">
        <v>364</v>
      </c>
      <c r="B354" s="52">
        <v>5.2267599007999994</v>
      </c>
      <c r="C354" s="52">
        <v>5.2267599007999994</v>
      </c>
      <c r="D354" s="52">
        <v>4.3734756797000003</v>
      </c>
      <c r="E354" s="53">
        <v>83.674700248438867</v>
      </c>
    </row>
    <row r="355" spans="1:5" ht="25" customHeight="1">
      <c r="A355" s="51" t="s">
        <v>365</v>
      </c>
      <c r="B355" s="52">
        <v>1.4382612455000001</v>
      </c>
      <c r="C355" s="52">
        <v>1.4382612455000001</v>
      </c>
      <c r="D355" s="52">
        <v>1.5200503808000001</v>
      </c>
      <c r="E355" s="53">
        <v>105.68666753386424</v>
      </c>
    </row>
    <row r="356" spans="1:5" ht="25" customHeight="1">
      <c r="A356" s="51" t="s">
        <v>366</v>
      </c>
      <c r="B356" s="52">
        <v>2.8099660927999999</v>
      </c>
      <c r="C356" s="52">
        <v>2.8099660927999999</v>
      </c>
      <c r="D356" s="52">
        <v>2.5475457443000002</v>
      </c>
      <c r="E356" s="53">
        <v>90.661084873144858</v>
      </c>
    </row>
    <row r="357" spans="1:5" ht="25" customHeight="1">
      <c r="A357" s="51" t="s">
        <v>367</v>
      </c>
      <c r="B357" s="52">
        <v>1.0516278763</v>
      </c>
      <c r="C357" s="52">
        <v>1.0516278763</v>
      </c>
      <c r="D357" s="52">
        <v>1.1199627331999999</v>
      </c>
      <c r="E357" s="53">
        <v>106.49800736933925</v>
      </c>
    </row>
    <row r="358" spans="1:5" ht="25" customHeight="1">
      <c r="A358" s="51" t="s">
        <v>368</v>
      </c>
      <c r="B358" s="52">
        <v>25.154469631199998</v>
      </c>
      <c r="C358" s="52">
        <v>25.154469631199998</v>
      </c>
      <c r="D358" s="52">
        <v>24.387977078700001</v>
      </c>
      <c r="E358" s="53">
        <v>96.952857429562783</v>
      </c>
    </row>
    <row r="359" spans="1:5" ht="25" customHeight="1">
      <c r="A359" s="51" t="s">
        <v>369</v>
      </c>
      <c r="B359" s="52">
        <v>1.0251297548</v>
      </c>
      <c r="C359" s="52">
        <v>1.0251297548</v>
      </c>
      <c r="D359" s="52">
        <v>0.98520641170000001</v>
      </c>
      <c r="E359" s="53">
        <v>96.105532698366659</v>
      </c>
    </row>
    <row r="360" spans="1:5" ht="25" customHeight="1">
      <c r="A360" s="51" t="s">
        <v>370</v>
      </c>
      <c r="B360" s="52">
        <v>1.0251297548</v>
      </c>
      <c r="C360" s="52">
        <v>1.0251297548</v>
      </c>
      <c r="D360" s="52">
        <v>0.98520641170000001</v>
      </c>
      <c r="E360" s="53">
        <v>96.105532698366659</v>
      </c>
    </row>
    <row r="361" spans="1:5" ht="25" customHeight="1">
      <c r="A361" s="51" t="s">
        <v>371</v>
      </c>
      <c r="B361" s="52">
        <v>14.854063990799999</v>
      </c>
      <c r="C361" s="52">
        <v>14.854063990799999</v>
      </c>
      <c r="D361" s="52">
        <v>14.089469414000002</v>
      </c>
      <c r="E361" s="53">
        <v>94.852623650513721</v>
      </c>
    </row>
    <row r="362" spans="1:5" ht="25" customHeight="1">
      <c r="A362" s="51" t="s">
        <v>372</v>
      </c>
      <c r="B362" s="52">
        <v>14.854063990799999</v>
      </c>
      <c r="C362" s="52">
        <v>14.854063990799999</v>
      </c>
      <c r="D362" s="52">
        <v>14.089469414000002</v>
      </c>
      <c r="E362" s="53">
        <v>94.852623650513721</v>
      </c>
    </row>
    <row r="363" spans="1:5" ht="25" customHeight="1">
      <c r="A363" s="51" t="s">
        <v>373</v>
      </c>
      <c r="B363" s="52">
        <v>32.430384340000003</v>
      </c>
      <c r="C363" s="52">
        <v>32.430384340000003</v>
      </c>
      <c r="D363" s="52">
        <v>32.108566957800001</v>
      </c>
      <c r="E363" s="53">
        <v>99.007667072871939</v>
      </c>
    </row>
    <row r="364" spans="1:5" ht="25" customHeight="1">
      <c r="A364" s="51" t="s">
        <v>374</v>
      </c>
      <c r="B364" s="52">
        <v>32.430384340000003</v>
      </c>
      <c r="C364" s="52">
        <v>32.430384340000003</v>
      </c>
      <c r="D364" s="52">
        <v>32.108566957800001</v>
      </c>
      <c r="E364" s="53">
        <v>99.007667072871939</v>
      </c>
    </row>
    <row r="365" spans="1:5" ht="25" customHeight="1">
      <c r="A365" s="51" t="s">
        <v>375</v>
      </c>
      <c r="B365" s="52">
        <v>0.1246843559</v>
      </c>
      <c r="C365" s="52">
        <v>0.1246843559</v>
      </c>
      <c r="D365" s="52">
        <v>0.1231366367</v>
      </c>
      <c r="E365" s="53">
        <v>98.758690142938761</v>
      </c>
    </row>
    <row r="366" spans="1:5" ht="25" customHeight="1">
      <c r="A366" s="51" t="s">
        <v>376</v>
      </c>
      <c r="B366" s="52">
        <v>0.1246843559</v>
      </c>
      <c r="C366" s="52">
        <v>0.1246843559</v>
      </c>
      <c r="D366" s="52">
        <v>0.1231366367</v>
      </c>
      <c r="E366" s="53">
        <v>98.758690142938761</v>
      </c>
    </row>
    <row r="367" spans="1:5" ht="25" customHeight="1">
      <c r="A367" s="51" t="s">
        <v>377</v>
      </c>
      <c r="B367" s="52">
        <v>126.372011</v>
      </c>
      <c r="C367" s="52">
        <v>126.372011</v>
      </c>
      <c r="D367" s="52">
        <v>155.27354</v>
      </c>
      <c r="E367" s="53">
        <v>122.87019789532351</v>
      </c>
    </row>
    <row r="368" spans="1:5" ht="25" customHeight="1">
      <c r="A368" s="51" t="s">
        <v>378</v>
      </c>
      <c r="B368" s="52">
        <v>126.372011</v>
      </c>
      <c r="C368" s="52">
        <v>126.372011</v>
      </c>
      <c r="D368" s="52">
        <v>155.27354</v>
      </c>
      <c r="E368" s="53">
        <v>122.87019789532351</v>
      </c>
    </row>
    <row r="369" spans="1:5" ht="25" customHeight="1">
      <c r="A369" s="51" t="s">
        <v>43</v>
      </c>
      <c r="B369" s="52">
        <v>86.174068151999975</v>
      </c>
      <c r="C369" s="52">
        <v>86.174068151999975</v>
      </c>
      <c r="D369" s="52">
        <v>66.284551418199982</v>
      </c>
      <c r="E369" s="53">
        <v>76.919371267563406</v>
      </c>
    </row>
    <row r="370" spans="1:5" ht="25" customHeight="1">
      <c r="A370" s="51" t="s">
        <v>379</v>
      </c>
      <c r="B370" s="52">
        <v>19.098686199999996</v>
      </c>
      <c r="C370" s="52">
        <v>19.098686199999996</v>
      </c>
      <c r="D370" s="52">
        <v>17.871941724299997</v>
      </c>
      <c r="E370" s="53">
        <v>93.576812232770237</v>
      </c>
    </row>
    <row r="371" spans="1:5" ht="25" customHeight="1">
      <c r="A371" s="51" t="s">
        <v>95</v>
      </c>
      <c r="B371" s="52">
        <v>0.56163640000000004</v>
      </c>
      <c r="C371" s="52">
        <v>0.56163640000000004</v>
      </c>
      <c r="D371" s="52">
        <v>0.90088683629999999</v>
      </c>
      <c r="E371" s="53">
        <v>160.40392615222231</v>
      </c>
    </row>
    <row r="372" spans="1:5" ht="25" customHeight="1">
      <c r="A372" s="51" t="s">
        <v>103</v>
      </c>
      <c r="B372" s="52">
        <v>1.1214808000000001</v>
      </c>
      <c r="C372" s="52">
        <v>1.1214808000000001</v>
      </c>
      <c r="D372" s="52">
        <v>1.1928929979</v>
      </c>
      <c r="E372" s="53">
        <v>106.36767012863706</v>
      </c>
    </row>
    <row r="373" spans="1:5" ht="25" customHeight="1">
      <c r="A373" s="51" t="s">
        <v>380</v>
      </c>
      <c r="B373" s="54">
        <v>4.4299999999999999E-3</v>
      </c>
      <c r="C373" s="54">
        <v>4.4299999999999999E-3</v>
      </c>
      <c r="D373" s="54">
        <v>4.4299999999999999E-3</v>
      </c>
      <c r="E373" s="53">
        <v>100</v>
      </c>
    </row>
    <row r="374" spans="1:5" ht="25" customHeight="1">
      <c r="A374" s="51" t="s">
        <v>381</v>
      </c>
      <c r="B374" s="52">
        <v>3.78</v>
      </c>
      <c r="C374" s="52">
        <v>3.78</v>
      </c>
      <c r="D374" s="52">
        <v>3.4197586119999999</v>
      </c>
      <c r="E374" s="53">
        <v>90.469804550264556</v>
      </c>
    </row>
    <row r="375" spans="1:5" ht="25" customHeight="1">
      <c r="A375" s="51" t="s">
        <v>382</v>
      </c>
      <c r="B375" s="52">
        <v>2.6172960000000001</v>
      </c>
      <c r="C375" s="52">
        <v>2.6172960000000001</v>
      </c>
      <c r="D375" s="52">
        <v>3.0097124408</v>
      </c>
      <c r="E375" s="53">
        <v>114.99320064677438</v>
      </c>
    </row>
    <row r="376" spans="1:5" ht="25" customHeight="1">
      <c r="A376" s="51" t="s">
        <v>383</v>
      </c>
      <c r="B376" s="52">
        <v>1.5</v>
      </c>
      <c r="C376" s="52">
        <v>1.5</v>
      </c>
      <c r="D376" s="52">
        <v>1.4133328847</v>
      </c>
      <c r="E376" s="53">
        <v>94.222192313333323</v>
      </c>
    </row>
    <row r="377" spans="1:5" ht="25" customHeight="1">
      <c r="A377" s="51" t="s">
        <v>384</v>
      </c>
      <c r="B377" s="52">
        <v>5.1016000000000004</v>
      </c>
      <c r="C377" s="52">
        <v>5.1016000000000004</v>
      </c>
      <c r="D377" s="52">
        <v>5.6643569600000001</v>
      </c>
      <c r="E377" s="53">
        <v>111.03098949349224</v>
      </c>
    </row>
    <row r="378" spans="1:5" ht="25" customHeight="1">
      <c r="A378" s="51" t="s">
        <v>385</v>
      </c>
      <c r="B378" s="52">
        <v>0.59744399999999998</v>
      </c>
      <c r="C378" s="52">
        <v>0.59744399999999998</v>
      </c>
      <c r="D378" s="52">
        <v>0.50695660149999999</v>
      </c>
      <c r="E378" s="53">
        <v>84.854246004646456</v>
      </c>
    </row>
    <row r="379" spans="1:5" ht="25" customHeight="1">
      <c r="A379" s="51" t="s">
        <v>386</v>
      </c>
      <c r="B379" s="52">
        <v>2.3396949999999999</v>
      </c>
      <c r="C379" s="52">
        <v>2.3396949999999999</v>
      </c>
      <c r="D379" s="52">
        <v>1.5987389999999999</v>
      </c>
      <c r="E379" s="53">
        <v>68.331085889400114</v>
      </c>
    </row>
    <row r="380" spans="1:5" ht="25" customHeight="1">
      <c r="A380" s="51" t="s">
        <v>387</v>
      </c>
      <c r="B380" s="52">
        <v>1.475104</v>
      </c>
      <c r="C380" s="52">
        <v>1.475104</v>
      </c>
      <c r="D380" s="52">
        <v>0.16087539109999999</v>
      </c>
      <c r="E380" s="53">
        <v>10.906037208223962</v>
      </c>
    </row>
    <row r="381" spans="1:5" ht="25" customHeight="1">
      <c r="A381" s="51" t="s">
        <v>388</v>
      </c>
      <c r="B381" s="52">
        <v>6.9075634810000004</v>
      </c>
      <c r="C381" s="52">
        <v>6.9075634810000004</v>
      </c>
      <c r="D381" s="52">
        <v>4.7257232954999999</v>
      </c>
      <c r="E381" s="53">
        <v>68.413751223548104</v>
      </c>
    </row>
    <row r="382" spans="1:5" ht="25" customHeight="1">
      <c r="A382" s="51" t="s">
        <v>389</v>
      </c>
      <c r="B382" s="52">
        <v>7.5792261799999996E-2</v>
      </c>
      <c r="C382" s="52">
        <v>7.5792261799999996E-2</v>
      </c>
      <c r="D382" s="52">
        <v>9.8861439700000012E-2</v>
      </c>
      <c r="E382" s="53">
        <v>130.43737889875194</v>
      </c>
    </row>
    <row r="383" spans="1:5" ht="25" customHeight="1">
      <c r="A383" s="51" t="s">
        <v>390</v>
      </c>
      <c r="B383" s="52">
        <v>0.1215482192</v>
      </c>
      <c r="C383" s="52">
        <v>0.1215482192</v>
      </c>
      <c r="D383" s="52">
        <v>0.13255572839999999</v>
      </c>
      <c r="E383" s="53">
        <v>109.05608430337249</v>
      </c>
    </row>
    <row r="384" spans="1:5" ht="25" customHeight="1">
      <c r="A384" s="51" t="s">
        <v>391</v>
      </c>
      <c r="B384" s="52">
        <v>6.710223</v>
      </c>
      <c r="C384" s="52">
        <v>6.710223</v>
      </c>
      <c r="D384" s="52">
        <v>4.4943061273999998</v>
      </c>
      <c r="E384" s="53">
        <v>66.977001023661956</v>
      </c>
    </row>
    <row r="385" spans="1:5" ht="25" customHeight="1">
      <c r="A385" s="51" t="s">
        <v>392</v>
      </c>
      <c r="B385" s="52">
        <v>53.815846470999993</v>
      </c>
      <c r="C385" s="52">
        <v>53.815846470999993</v>
      </c>
      <c r="D385" s="52">
        <v>40.306047168399992</v>
      </c>
      <c r="E385" s="53">
        <v>74.896243042687999</v>
      </c>
    </row>
    <row r="386" spans="1:5" ht="25" customHeight="1">
      <c r="A386" s="51" t="s">
        <v>95</v>
      </c>
      <c r="B386" s="52">
        <v>0.2208300148</v>
      </c>
      <c r="C386" s="52">
        <v>0.2208300148</v>
      </c>
      <c r="D386" s="52">
        <v>0.24565469850000002</v>
      </c>
      <c r="E386" s="53">
        <v>111.24153513392783</v>
      </c>
    </row>
    <row r="387" spans="1:5" ht="25" customHeight="1">
      <c r="A387" s="51" t="s">
        <v>393</v>
      </c>
      <c r="B387" s="52">
        <v>1.1336807517</v>
      </c>
      <c r="C387" s="52">
        <v>1.1336807517</v>
      </c>
      <c r="D387" s="52">
        <v>1.3368759304</v>
      </c>
      <c r="E387" s="53">
        <v>117.9234919879605</v>
      </c>
    </row>
    <row r="388" spans="1:5" ht="25" customHeight="1">
      <c r="A388" s="51" t="s">
        <v>394</v>
      </c>
      <c r="B388" s="52">
        <v>28.736000000000001</v>
      </c>
      <c r="C388" s="52">
        <v>28.736000000000001</v>
      </c>
      <c r="D388" s="52">
        <v>20.0259</v>
      </c>
      <c r="E388" s="53">
        <v>69.689239977728278</v>
      </c>
    </row>
    <row r="389" spans="1:5" ht="25" customHeight="1">
      <c r="A389" s="51" t="s">
        <v>395</v>
      </c>
      <c r="B389" s="52">
        <v>20.4255909</v>
      </c>
      <c r="C389" s="52">
        <v>20.4255909</v>
      </c>
      <c r="D389" s="52">
        <v>18.196092123699998</v>
      </c>
      <c r="E389" s="53">
        <v>89.084777095481712</v>
      </c>
    </row>
    <row r="390" spans="1:5" ht="25" customHeight="1">
      <c r="A390" s="51" t="s">
        <v>396</v>
      </c>
      <c r="B390" s="54">
        <v>4.8233400000000003E-2</v>
      </c>
      <c r="C390" s="54">
        <v>4.8233400000000003E-2</v>
      </c>
      <c r="D390" s="54">
        <v>5.2870309800000001E-2</v>
      </c>
      <c r="E390" s="53">
        <v>109.61348318799836</v>
      </c>
    </row>
    <row r="391" spans="1:5" ht="25" customHeight="1">
      <c r="A391" s="51" t="s">
        <v>397</v>
      </c>
      <c r="B391" s="52">
        <v>8.5415160000000004E-2</v>
      </c>
      <c r="C391" s="52">
        <v>8.5415160000000004E-2</v>
      </c>
      <c r="D391" s="52">
        <v>8.4618799499999994E-2</v>
      </c>
      <c r="E391" s="53">
        <v>99.067659066610645</v>
      </c>
    </row>
    <row r="392" spans="1:5" ht="25" customHeight="1">
      <c r="A392" s="51" t="s">
        <v>398</v>
      </c>
      <c r="B392" s="52">
        <v>5.3217540000000001E-2</v>
      </c>
      <c r="C392" s="52">
        <v>5.3217540000000001E-2</v>
      </c>
      <c r="D392" s="52">
        <v>5.2551779699999995E-2</v>
      </c>
      <c r="E392" s="53">
        <v>98.748983323919134</v>
      </c>
    </row>
    <row r="393" spans="1:5" ht="25" customHeight="1">
      <c r="A393" s="51" t="s">
        <v>399</v>
      </c>
      <c r="B393" s="52"/>
      <c r="C393" s="52"/>
      <c r="D393" s="52">
        <v>0.105407</v>
      </c>
      <c r="E393" s="53"/>
    </row>
    <row r="394" spans="1:5" ht="25" customHeight="1">
      <c r="A394" s="51" t="s">
        <v>400</v>
      </c>
      <c r="B394" s="52">
        <v>3.1128787044999999</v>
      </c>
      <c r="C394" s="52">
        <v>3.1128787044999999</v>
      </c>
      <c r="D394" s="52">
        <v>0.20607652679999999</v>
      </c>
      <c r="E394" s="53">
        <v>6.6201271029961521</v>
      </c>
    </row>
    <row r="395" spans="1:5" ht="25" customHeight="1">
      <c r="A395" s="51" t="s">
        <v>401</v>
      </c>
      <c r="B395" s="52">
        <v>2.5819719999999999</v>
      </c>
      <c r="C395" s="52">
        <v>2.5819719999999999</v>
      </c>
      <c r="D395" s="52">
        <v>2.29887423</v>
      </c>
      <c r="E395" s="53">
        <v>89.035598759397857</v>
      </c>
    </row>
    <row r="396" spans="1:5" ht="25" customHeight="1">
      <c r="A396" s="51" t="s">
        <v>402</v>
      </c>
      <c r="B396" s="52">
        <v>2.5819719999999999</v>
      </c>
      <c r="C396" s="52">
        <v>2.5819719999999999</v>
      </c>
      <c r="D396" s="52">
        <v>2.29887423</v>
      </c>
      <c r="E396" s="53">
        <v>89.035598759397857</v>
      </c>
    </row>
    <row r="397" spans="1:5" ht="25" customHeight="1">
      <c r="A397" s="51" t="s">
        <v>403</v>
      </c>
      <c r="B397" s="52">
        <v>1.17</v>
      </c>
      <c r="C397" s="52">
        <v>1.17</v>
      </c>
      <c r="D397" s="52">
        <v>1.0819650000000001</v>
      </c>
      <c r="E397" s="53">
        <v>92.475641025641039</v>
      </c>
    </row>
    <row r="398" spans="1:5" ht="25" customHeight="1">
      <c r="A398" s="51" t="s">
        <v>404</v>
      </c>
      <c r="B398" s="52">
        <v>1.17</v>
      </c>
      <c r="C398" s="52">
        <v>1.17</v>
      </c>
      <c r="D398" s="52">
        <v>1.0819650000000001</v>
      </c>
      <c r="E398" s="53">
        <v>92.475641025641039</v>
      </c>
    </row>
    <row r="399" spans="1:5" ht="25" customHeight="1">
      <c r="A399" s="51" t="s">
        <v>405</v>
      </c>
      <c r="B399" s="52">
        <v>2.5999999999999979</v>
      </c>
      <c r="C399" s="52">
        <v>2.5999999999999979</v>
      </c>
      <c r="D399" s="52">
        <v>0</v>
      </c>
      <c r="E399" s="53">
        <v>0</v>
      </c>
    </row>
    <row r="400" spans="1:5" ht="25" customHeight="1">
      <c r="A400" s="51" t="s">
        <v>406</v>
      </c>
      <c r="B400" s="52">
        <v>2.5999999999999979</v>
      </c>
      <c r="C400" s="52">
        <v>2.5999999999999979</v>
      </c>
      <c r="D400" s="52"/>
      <c r="E400" s="53">
        <v>0</v>
      </c>
    </row>
    <row r="401" spans="1:5" ht="25" customHeight="1">
      <c r="A401" s="51" t="s">
        <v>44</v>
      </c>
      <c r="B401" s="52">
        <v>22.169411784300003</v>
      </c>
      <c r="C401" s="52">
        <v>22.169411784300003</v>
      </c>
      <c r="D401" s="52">
        <v>51.515097204299991</v>
      </c>
      <c r="E401" s="53" t="s">
        <v>474</v>
      </c>
    </row>
    <row r="402" spans="1:5" ht="25" customHeight="1">
      <c r="A402" s="51" t="s">
        <v>407</v>
      </c>
      <c r="B402" s="52">
        <v>17.651811784300001</v>
      </c>
      <c r="C402" s="52">
        <v>17.651811784300001</v>
      </c>
      <c r="D402" s="52">
        <v>16.518322258799998</v>
      </c>
      <c r="E402" s="53">
        <v>93.578622187054137</v>
      </c>
    </row>
    <row r="403" spans="1:5" ht="25" customHeight="1">
      <c r="A403" s="51" t="s">
        <v>95</v>
      </c>
      <c r="B403" s="54">
        <v>4.65871468E-2</v>
      </c>
      <c r="C403" s="54">
        <v>4.65871468E-2</v>
      </c>
      <c r="D403" s="54">
        <v>5.1728979000000001E-2</v>
      </c>
      <c r="E403" s="53">
        <v>111.03701890582404</v>
      </c>
    </row>
    <row r="404" spans="1:5" ht="25" customHeight="1">
      <c r="A404" s="51" t="s">
        <v>408</v>
      </c>
      <c r="B404" s="52">
        <v>13.81372</v>
      </c>
      <c r="C404" s="52">
        <v>13.81372</v>
      </c>
      <c r="D404" s="52">
        <v>13.466083125499999</v>
      </c>
      <c r="E404" s="53">
        <v>97.483394230518641</v>
      </c>
    </row>
    <row r="405" spans="1:5" ht="25" customHeight="1">
      <c r="A405" s="51" t="s">
        <v>409</v>
      </c>
      <c r="B405" s="52">
        <v>0.4013721771</v>
      </c>
      <c r="C405" s="52">
        <v>0.4013721771</v>
      </c>
      <c r="D405" s="52">
        <v>1.1471909264</v>
      </c>
      <c r="E405" s="53" t="s">
        <v>473</v>
      </c>
    </row>
    <row r="406" spans="1:5" ht="25" customHeight="1">
      <c r="A406" s="51" t="s">
        <v>410</v>
      </c>
      <c r="B406" s="52">
        <v>0.32737546039999998</v>
      </c>
      <c r="C406" s="52">
        <v>0.32737546039999998</v>
      </c>
      <c r="D406" s="52">
        <v>0.22825708789999999</v>
      </c>
      <c r="E406" s="53">
        <v>69.723334675453884</v>
      </c>
    </row>
    <row r="407" spans="1:5" ht="25" customHeight="1">
      <c r="A407" s="51" t="s">
        <v>411</v>
      </c>
      <c r="B407" s="52">
        <v>3.062757</v>
      </c>
      <c r="C407" s="52">
        <v>3.062757</v>
      </c>
      <c r="D407" s="52">
        <v>1.62506214</v>
      </c>
      <c r="E407" s="53">
        <v>53.05880094307188</v>
      </c>
    </row>
    <row r="408" spans="1:5" ht="25" customHeight="1">
      <c r="A408" s="51" t="s">
        <v>412</v>
      </c>
      <c r="B408" s="52">
        <v>4.5175999999999998</v>
      </c>
      <c r="C408" s="52">
        <v>4.5175999999999998</v>
      </c>
      <c r="D408" s="52">
        <v>34.996774945499993</v>
      </c>
      <c r="E408" s="53" t="s">
        <v>472</v>
      </c>
    </row>
    <row r="409" spans="1:5" ht="25" customHeight="1">
      <c r="A409" s="51" t="s">
        <v>413</v>
      </c>
      <c r="B409" s="52">
        <v>2.1364999999999998</v>
      </c>
      <c r="C409" s="52">
        <v>2.1364999999999998</v>
      </c>
      <c r="D409" s="52">
        <v>34.172206009999996</v>
      </c>
      <c r="E409" s="53" t="s">
        <v>471</v>
      </c>
    </row>
    <row r="410" spans="1:5" ht="25" customHeight="1">
      <c r="A410" s="51" t="s">
        <v>414</v>
      </c>
      <c r="B410" s="52">
        <v>2.3811</v>
      </c>
      <c r="C410" s="52">
        <v>2.3811</v>
      </c>
      <c r="D410" s="52">
        <v>0.82456893549999999</v>
      </c>
      <c r="E410" s="53">
        <v>34.629748246608713</v>
      </c>
    </row>
    <row r="411" spans="1:5" ht="25" customHeight="1">
      <c r="A411" s="51" t="s">
        <v>415</v>
      </c>
      <c r="B411" s="52">
        <v>219.1909464156</v>
      </c>
      <c r="C411" s="52">
        <v>219.1909464156</v>
      </c>
      <c r="D411" s="52">
        <v>241.98700777210001</v>
      </c>
      <c r="E411" s="53">
        <v>110.40009258104905</v>
      </c>
    </row>
    <row r="412" spans="1:5" ht="25" customHeight="1">
      <c r="A412" s="51" t="s">
        <v>416</v>
      </c>
      <c r="B412" s="52">
        <v>0.20274371599999999</v>
      </c>
      <c r="C412" s="52">
        <v>0.20274371599999999</v>
      </c>
      <c r="D412" s="52">
        <v>0.21193421900000001</v>
      </c>
      <c r="E412" s="53">
        <v>104.53306429482629</v>
      </c>
    </row>
    <row r="413" spans="1:5" ht="25" customHeight="1">
      <c r="A413" s="51" t="s">
        <v>95</v>
      </c>
      <c r="B413" s="52">
        <v>0.11074371599999999</v>
      </c>
      <c r="C413" s="52">
        <v>0.11074371599999999</v>
      </c>
      <c r="D413" s="52">
        <v>0.11288793849999999</v>
      </c>
      <c r="E413" s="53">
        <v>101.93620241170163</v>
      </c>
    </row>
    <row r="414" spans="1:5" ht="25" customHeight="1">
      <c r="A414" s="51" t="s">
        <v>417</v>
      </c>
      <c r="B414" s="52">
        <v>9.1999999999999998E-2</v>
      </c>
      <c r="C414" s="52">
        <v>9.1999999999999998E-2</v>
      </c>
      <c r="D414" s="52">
        <v>9.9046280500000014E-2</v>
      </c>
      <c r="E414" s="53">
        <v>107.65900054347827</v>
      </c>
    </row>
    <row r="415" spans="1:5" ht="25" customHeight="1">
      <c r="A415" s="51" t="s">
        <v>418</v>
      </c>
      <c r="B415" s="54">
        <v>7.82904502E-2</v>
      </c>
      <c r="C415" s="54">
        <v>7.82904502E-2</v>
      </c>
      <c r="D415" s="54">
        <v>7.7199612500000001E-2</v>
      </c>
      <c r="E415" s="53">
        <v>98.606678468174152</v>
      </c>
    </row>
    <row r="416" spans="1:5" ht="25" customHeight="1">
      <c r="A416" s="51" t="s">
        <v>419</v>
      </c>
      <c r="B416" s="54">
        <v>7.82904502E-2</v>
      </c>
      <c r="C416" s="54">
        <v>7.82904502E-2</v>
      </c>
      <c r="D416" s="54">
        <v>7.7199612500000001E-2</v>
      </c>
      <c r="E416" s="53">
        <v>98.606678468174152</v>
      </c>
    </row>
    <row r="417" spans="1:5" ht="25" customHeight="1">
      <c r="A417" s="51" t="s">
        <v>420</v>
      </c>
      <c r="B417" s="52">
        <v>0.21128851939999999</v>
      </c>
      <c r="C417" s="52">
        <v>0.21128851939999999</v>
      </c>
      <c r="D417" s="52">
        <v>0.2037475339</v>
      </c>
      <c r="E417" s="53">
        <v>96.430953503098863</v>
      </c>
    </row>
    <row r="418" spans="1:5" ht="25" customHeight="1">
      <c r="A418" s="51" t="s">
        <v>95</v>
      </c>
      <c r="B418" s="54">
        <v>9.8452154E-2</v>
      </c>
      <c r="C418" s="54">
        <v>9.8452154E-2</v>
      </c>
      <c r="D418" s="54">
        <v>0.1039321307</v>
      </c>
      <c r="E418" s="53">
        <v>105.56613184918228</v>
      </c>
    </row>
    <row r="419" spans="1:5" ht="25" customHeight="1">
      <c r="A419" s="51" t="s">
        <v>96</v>
      </c>
      <c r="B419" s="52">
        <v>3.8780000000000002E-2</v>
      </c>
      <c r="C419" s="52">
        <v>3.8780000000000002E-2</v>
      </c>
      <c r="D419" s="52">
        <v>3.00961465E-2</v>
      </c>
      <c r="E419" s="53">
        <v>77.607391696750909</v>
      </c>
    </row>
    <row r="420" spans="1:5" ht="25" customHeight="1">
      <c r="A420" s="51" t="s">
        <v>421</v>
      </c>
      <c r="B420" s="52">
        <v>7.4056365400000004E-2</v>
      </c>
      <c r="C420" s="52">
        <v>7.4056365400000004E-2</v>
      </c>
      <c r="D420" s="52">
        <v>6.9719256699999996E-2</v>
      </c>
      <c r="E420" s="53">
        <v>94.143503159284109</v>
      </c>
    </row>
    <row r="421" spans="1:5" ht="25" customHeight="1">
      <c r="A421" s="51" t="s">
        <v>422</v>
      </c>
      <c r="B421" s="52">
        <v>213.69862373000001</v>
      </c>
      <c r="C421" s="52">
        <v>213.69862373000001</v>
      </c>
      <c r="D421" s="52">
        <v>240.21906640670002</v>
      </c>
      <c r="E421" s="53">
        <v>112.41020752206975</v>
      </c>
    </row>
    <row r="422" spans="1:5" ht="25" customHeight="1">
      <c r="A422" s="51" t="s">
        <v>95</v>
      </c>
      <c r="B422" s="52">
        <v>2.2904399999999998E-2</v>
      </c>
      <c r="C422" s="52">
        <v>2.2904399999999998E-2</v>
      </c>
      <c r="D422" s="52">
        <v>7.070040150000001E-2</v>
      </c>
      <c r="E422" s="53" t="s">
        <v>470</v>
      </c>
    </row>
    <row r="423" spans="1:5" ht="25" customHeight="1">
      <c r="A423" s="51" t="s">
        <v>423</v>
      </c>
      <c r="B423" s="52">
        <v>213.67571932999999</v>
      </c>
      <c r="C423" s="52">
        <v>213.67571932999999</v>
      </c>
      <c r="D423" s="52">
        <v>240.14836600520002</v>
      </c>
      <c r="E423" s="53">
        <v>112.38916932546546</v>
      </c>
    </row>
    <row r="424" spans="1:5" ht="25" customHeight="1">
      <c r="A424" s="51" t="s">
        <v>424</v>
      </c>
      <c r="B424" s="52">
        <v>5</v>
      </c>
      <c r="C424" s="52">
        <v>5</v>
      </c>
      <c r="D424" s="52">
        <v>1.2750600000000001</v>
      </c>
      <c r="E424" s="53">
        <v>25.501200000000001</v>
      </c>
    </row>
    <row r="425" spans="1:5" ht="25" customHeight="1">
      <c r="A425" s="51" t="s">
        <v>425</v>
      </c>
      <c r="B425" s="52">
        <v>5</v>
      </c>
      <c r="C425" s="52">
        <v>5</v>
      </c>
      <c r="D425" s="52">
        <v>1.2750600000000001</v>
      </c>
      <c r="E425" s="53">
        <v>25.501200000000001</v>
      </c>
    </row>
    <row r="426" spans="1:5" ht="25" customHeight="1">
      <c r="A426" s="51" t="s">
        <v>46</v>
      </c>
      <c r="B426" s="52">
        <v>2.8585199999999999</v>
      </c>
      <c r="C426" s="52">
        <v>2.8585199999999999</v>
      </c>
      <c r="D426" s="52">
        <v>2.8662486181999998</v>
      </c>
      <c r="E426" s="53">
        <v>100.2703713180247</v>
      </c>
    </row>
    <row r="427" spans="1:5" ht="25" customHeight="1">
      <c r="A427" s="51" t="s">
        <v>426</v>
      </c>
      <c r="B427" s="52">
        <v>2.8585199999999999</v>
      </c>
      <c r="C427" s="52">
        <v>2.8585199999999999</v>
      </c>
      <c r="D427" s="52">
        <v>2.8662486181999998</v>
      </c>
      <c r="E427" s="53">
        <v>100.2703713180247</v>
      </c>
    </row>
    <row r="428" spans="1:5" ht="25" customHeight="1">
      <c r="A428" s="51" t="s">
        <v>427</v>
      </c>
      <c r="B428" s="52">
        <v>2.8585199999999999</v>
      </c>
      <c r="C428" s="52">
        <v>2.8585199999999999</v>
      </c>
      <c r="D428" s="52">
        <v>2.8662486181999998</v>
      </c>
      <c r="E428" s="53">
        <v>100.2703713180247</v>
      </c>
    </row>
    <row r="429" spans="1:5" ht="25" customHeight="1">
      <c r="A429" s="51" t="s">
        <v>47</v>
      </c>
      <c r="B429" s="52">
        <v>1.2699973199999999</v>
      </c>
      <c r="C429" s="52">
        <v>1.2699973199999999</v>
      </c>
      <c r="D429" s="52">
        <v>1.1811971445</v>
      </c>
      <c r="E429" s="53">
        <v>93.007845441752607</v>
      </c>
    </row>
    <row r="430" spans="1:5" ht="25" customHeight="1">
      <c r="A430" s="51" t="s">
        <v>428</v>
      </c>
      <c r="B430" s="52">
        <v>0.37469732</v>
      </c>
      <c r="C430" s="52">
        <v>0.37469732</v>
      </c>
      <c r="D430" s="52">
        <v>0.9519320537</v>
      </c>
      <c r="E430" s="53" t="s">
        <v>469</v>
      </c>
    </row>
    <row r="431" spans="1:5" ht="25" customHeight="1">
      <c r="A431" s="51" t="s">
        <v>95</v>
      </c>
      <c r="B431" s="52">
        <v>9.1597319999999996E-2</v>
      </c>
      <c r="C431" s="52">
        <v>9.1597319999999996E-2</v>
      </c>
      <c r="D431" s="52">
        <v>9.7078662600000004E-2</v>
      </c>
      <c r="E431" s="53">
        <v>105.98417355442278</v>
      </c>
    </row>
    <row r="432" spans="1:5" ht="25" customHeight="1">
      <c r="A432" s="51" t="s">
        <v>103</v>
      </c>
      <c r="B432" s="52">
        <v>4.1000000000000002E-2</v>
      </c>
      <c r="C432" s="52">
        <v>4.1000000000000002E-2</v>
      </c>
      <c r="D432" s="52">
        <v>4.3836058800000001E-2</v>
      </c>
      <c r="E432" s="53">
        <v>106.91721658536586</v>
      </c>
    </row>
    <row r="433" spans="1:5" ht="25" customHeight="1">
      <c r="A433" s="51" t="s">
        <v>429</v>
      </c>
      <c r="B433" s="52">
        <v>0.24210000000000001</v>
      </c>
      <c r="C433" s="52">
        <v>0.24210000000000001</v>
      </c>
      <c r="D433" s="52">
        <v>0.81101733230000006</v>
      </c>
      <c r="E433" s="53" t="s">
        <v>468</v>
      </c>
    </row>
    <row r="434" spans="1:5" ht="25" customHeight="1">
      <c r="A434" s="51" t="s">
        <v>430</v>
      </c>
      <c r="B434" s="52">
        <v>0.89529999999999998</v>
      </c>
      <c r="C434" s="52">
        <v>0.89529999999999998</v>
      </c>
      <c r="D434" s="52">
        <v>0.22926509079999999</v>
      </c>
      <c r="E434" s="53">
        <v>25.60762770021222</v>
      </c>
    </row>
    <row r="435" spans="1:5" ht="25" customHeight="1">
      <c r="A435" s="51" t="s">
        <v>431</v>
      </c>
      <c r="B435" s="52">
        <v>0.89529999999999998</v>
      </c>
      <c r="C435" s="52">
        <v>0.89529999999999998</v>
      </c>
      <c r="D435" s="52">
        <v>0.22926509079999999</v>
      </c>
      <c r="E435" s="53">
        <v>25.60762770021222</v>
      </c>
    </row>
    <row r="436" spans="1:5" ht="25" customHeight="1">
      <c r="A436" s="51" t="s">
        <v>432</v>
      </c>
      <c r="B436" s="52">
        <v>1.3982920640000001</v>
      </c>
      <c r="C436" s="52">
        <v>1.3982920640000001</v>
      </c>
      <c r="D436" s="52">
        <v>1.5064089577000002</v>
      </c>
      <c r="E436" s="53">
        <v>107.73206803382102</v>
      </c>
    </row>
    <row r="437" spans="1:5" ht="25" customHeight="1">
      <c r="A437" s="51" t="s">
        <v>433</v>
      </c>
      <c r="B437" s="52">
        <v>1.3167010640000001</v>
      </c>
      <c r="C437" s="52">
        <v>1.3167010640000001</v>
      </c>
      <c r="D437" s="52">
        <v>1.3615179577000001</v>
      </c>
      <c r="E437" s="53">
        <v>103.4037257905641</v>
      </c>
    </row>
    <row r="438" spans="1:5" ht="25" customHeight="1">
      <c r="A438" s="51" t="s">
        <v>95</v>
      </c>
      <c r="B438" s="52">
        <v>0.17535738059999997</v>
      </c>
      <c r="C438" s="52">
        <v>0.17535738059999997</v>
      </c>
      <c r="D438" s="52">
        <v>0.18135012670000003</v>
      </c>
      <c r="E438" s="53">
        <v>103.41744731786902</v>
      </c>
    </row>
    <row r="439" spans="1:5" ht="25" customHeight="1">
      <c r="A439" s="51" t="s">
        <v>434</v>
      </c>
      <c r="B439" s="52">
        <v>0.16924770159999999</v>
      </c>
      <c r="C439" s="52">
        <v>0.16924770159999999</v>
      </c>
      <c r="D439" s="52">
        <v>5.9865960999999995E-2</v>
      </c>
      <c r="E439" s="53">
        <v>35.371801468528773</v>
      </c>
    </row>
    <row r="440" spans="1:5" ht="25" customHeight="1">
      <c r="A440" s="51" t="s">
        <v>103</v>
      </c>
      <c r="B440" s="52">
        <v>0.97209598180000012</v>
      </c>
      <c r="C440" s="52">
        <v>0.97209598180000012</v>
      </c>
      <c r="D440" s="52">
        <v>1.12030187</v>
      </c>
      <c r="E440" s="53">
        <v>115.24601386846302</v>
      </c>
    </row>
    <row r="441" spans="1:5" ht="25" customHeight="1">
      <c r="A441" s="51" t="s">
        <v>435</v>
      </c>
      <c r="B441" s="52">
        <v>8.1590999999999997E-2</v>
      </c>
      <c r="C441" s="52">
        <v>8.1590999999999997E-2</v>
      </c>
      <c r="D441" s="52">
        <v>0.14489099999999999</v>
      </c>
      <c r="E441" s="53">
        <v>177.58208625951391</v>
      </c>
    </row>
    <row r="442" spans="1:5" ht="25" customHeight="1">
      <c r="A442" s="51" t="s">
        <v>436</v>
      </c>
      <c r="B442" s="52">
        <v>8.1590999999999997E-2</v>
      </c>
      <c r="C442" s="52">
        <v>8.1590999999999997E-2</v>
      </c>
      <c r="D442" s="52">
        <v>0.14489099999999999</v>
      </c>
      <c r="E442" s="53">
        <v>177.58208625951391</v>
      </c>
    </row>
    <row r="443" spans="1:5" ht="25" customHeight="1">
      <c r="A443" s="51" t="s">
        <v>49</v>
      </c>
      <c r="B443" s="52">
        <v>23.779656733100001</v>
      </c>
      <c r="C443" s="52">
        <v>23.779656733100001</v>
      </c>
      <c r="D443" s="52">
        <v>33.478435800599996</v>
      </c>
      <c r="E443" s="53">
        <v>140.78603478745686</v>
      </c>
    </row>
    <row r="444" spans="1:5" ht="25" customHeight="1">
      <c r="A444" s="51" t="s">
        <v>437</v>
      </c>
      <c r="B444" s="52">
        <v>7.7012999999999998</v>
      </c>
      <c r="C444" s="52">
        <v>7.7012999999999998</v>
      </c>
      <c r="D444" s="52">
        <v>14.200573285200001</v>
      </c>
      <c r="E444" s="53">
        <v>184.39189857816214</v>
      </c>
    </row>
    <row r="445" spans="1:5" ht="25" customHeight="1">
      <c r="A445" s="51" t="s">
        <v>438</v>
      </c>
      <c r="B445" s="52"/>
      <c r="C445" s="52"/>
      <c r="D445" s="54">
        <v>1.007116E-3</v>
      </c>
      <c r="E445" s="53"/>
    </row>
    <row r="446" spans="1:5" ht="25" customHeight="1">
      <c r="A446" s="51" t="s">
        <v>439</v>
      </c>
      <c r="B446" s="52">
        <v>4.7012999999999998</v>
      </c>
      <c r="C446" s="52">
        <v>4.7012999999999998</v>
      </c>
      <c r="D446" s="52">
        <v>5.2840082800000001</v>
      </c>
      <c r="E446" s="53">
        <v>112.39462021143089</v>
      </c>
    </row>
    <row r="447" spans="1:5" ht="25" customHeight="1">
      <c r="A447" s="51" t="s">
        <v>440</v>
      </c>
      <c r="B447" s="52"/>
      <c r="C447" s="52"/>
      <c r="D447" s="52">
        <v>5.6620648891999998</v>
      </c>
      <c r="E447" s="53"/>
    </row>
    <row r="448" spans="1:5" ht="25" customHeight="1">
      <c r="A448" s="51" t="s">
        <v>441</v>
      </c>
      <c r="B448" s="52">
        <v>3</v>
      </c>
      <c r="C448" s="52">
        <v>3</v>
      </c>
      <c r="D448" s="52">
        <v>3.2534930000000002</v>
      </c>
      <c r="E448" s="53">
        <v>108.44976666666668</v>
      </c>
    </row>
    <row r="449" spans="1:5" ht="25" customHeight="1">
      <c r="A449" s="51" t="s">
        <v>442</v>
      </c>
      <c r="B449" s="52">
        <v>16.078356733100001</v>
      </c>
      <c r="C449" s="52">
        <v>16.078356733100001</v>
      </c>
      <c r="D449" s="52">
        <v>19.277862515399999</v>
      </c>
      <c r="E449" s="53">
        <v>119.89945760883185</v>
      </c>
    </row>
    <row r="450" spans="1:5" ht="25" customHeight="1">
      <c r="A450" s="51" t="s">
        <v>443</v>
      </c>
      <c r="B450" s="52">
        <v>9.6287722643000002</v>
      </c>
      <c r="C450" s="52">
        <v>9.6287722643000002</v>
      </c>
      <c r="D450" s="52">
        <v>10.120573439799999</v>
      </c>
      <c r="E450" s="53">
        <v>105.10762080564955</v>
      </c>
    </row>
    <row r="451" spans="1:5" ht="25" customHeight="1">
      <c r="A451" s="51" t="s">
        <v>444</v>
      </c>
      <c r="B451" s="52">
        <v>6.4495844688000004</v>
      </c>
      <c r="C451" s="52">
        <v>6.4495844688000004</v>
      </c>
      <c r="D451" s="52">
        <v>9.1572890755999996</v>
      </c>
      <c r="E451" s="53">
        <v>141.98262104944243</v>
      </c>
    </row>
    <row r="452" spans="1:5" ht="25" customHeight="1">
      <c r="A452" s="51" t="s">
        <v>50</v>
      </c>
      <c r="B452" s="52">
        <v>1.079</v>
      </c>
      <c r="C452" s="52">
        <v>1.079</v>
      </c>
      <c r="D452" s="52">
        <v>7.2905240799999993E-2</v>
      </c>
      <c r="E452" s="53">
        <v>6.7567415013901764</v>
      </c>
    </row>
    <row r="453" spans="1:5" ht="25" customHeight="1">
      <c r="A453" s="51" t="s">
        <v>445</v>
      </c>
      <c r="B453" s="52">
        <v>1.079</v>
      </c>
      <c r="C453" s="52">
        <v>1.079</v>
      </c>
      <c r="D453" s="52">
        <v>7.2905240799999993E-2</v>
      </c>
      <c r="E453" s="53">
        <v>6.7567415013901764</v>
      </c>
    </row>
    <row r="454" spans="1:5" ht="25" customHeight="1">
      <c r="A454" s="51" t="s">
        <v>446</v>
      </c>
      <c r="B454" s="52">
        <v>1</v>
      </c>
      <c r="C454" s="52">
        <v>1</v>
      </c>
      <c r="D454" s="52"/>
      <c r="E454" s="53">
        <v>0</v>
      </c>
    </row>
    <row r="455" spans="1:5" ht="25" customHeight="1">
      <c r="A455" s="51" t="s">
        <v>244</v>
      </c>
      <c r="B455" s="52">
        <v>2.9000000000000001E-2</v>
      </c>
      <c r="C455" s="52">
        <v>2.9000000000000001E-2</v>
      </c>
      <c r="D455" s="52">
        <v>3.2735240800000003E-2</v>
      </c>
      <c r="E455" s="53">
        <v>112.88014068965518</v>
      </c>
    </row>
    <row r="456" spans="1:5" ht="25" customHeight="1">
      <c r="A456" s="51" t="s">
        <v>447</v>
      </c>
      <c r="B456" s="52">
        <v>0.05</v>
      </c>
      <c r="C456" s="52">
        <v>0.05</v>
      </c>
      <c r="D456" s="52">
        <v>4.0169999999999997E-2</v>
      </c>
      <c r="E456" s="53">
        <v>80.339999999999989</v>
      </c>
    </row>
    <row r="457" spans="1:5" ht="25" customHeight="1">
      <c r="A457" s="51" t="s">
        <v>448</v>
      </c>
      <c r="B457" s="52">
        <v>3.6447190634000002</v>
      </c>
      <c r="C457" s="52">
        <v>3.6447190634000002</v>
      </c>
      <c r="D457" s="52">
        <v>5.2971116415999999</v>
      </c>
      <c r="E457" s="53">
        <v>145.33662401563961</v>
      </c>
    </row>
    <row r="458" spans="1:5" ht="25" customHeight="1">
      <c r="A458" s="51" t="s">
        <v>449</v>
      </c>
      <c r="B458" s="52">
        <v>0.36993506340000004</v>
      </c>
      <c r="C458" s="52">
        <v>0.36993506340000004</v>
      </c>
      <c r="D458" s="52">
        <v>0.34432454160000003</v>
      </c>
      <c r="E458" s="53">
        <v>93.07702233883461</v>
      </c>
    </row>
    <row r="459" spans="1:5" ht="25" customHeight="1">
      <c r="A459" s="51" t="s">
        <v>95</v>
      </c>
      <c r="B459" s="52">
        <v>7.1241206399999993E-2</v>
      </c>
      <c r="C459" s="52">
        <v>7.1241206399999993E-2</v>
      </c>
      <c r="D459" s="52">
        <v>8.9216222100000006E-2</v>
      </c>
      <c r="E459" s="53">
        <v>125.23120621943877</v>
      </c>
    </row>
    <row r="460" spans="1:5" ht="25" customHeight="1">
      <c r="A460" s="51" t="s">
        <v>96</v>
      </c>
      <c r="B460" s="52">
        <v>1.374E-2</v>
      </c>
      <c r="C460" s="52">
        <v>1.374E-2</v>
      </c>
      <c r="D460" s="52"/>
      <c r="E460" s="53">
        <v>0</v>
      </c>
    </row>
    <row r="461" spans="1:5" ht="25" customHeight="1">
      <c r="A461" s="51" t="s">
        <v>450</v>
      </c>
      <c r="B461" s="52">
        <v>1.8020000000000001E-2</v>
      </c>
      <c r="C461" s="52">
        <v>1.8020000000000001E-2</v>
      </c>
      <c r="D461" s="52">
        <v>1.2758179999999999E-2</v>
      </c>
      <c r="E461" s="53">
        <v>70.800110987791328</v>
      </c>
    </row>
    <row r="462" spans="1:5" ht="25" customHeight="1">
      <c r="A462" s="51" t="s">
        <v>451</v>
      </c>
      <c r="B462" s="52">
        <v>0.15481985700000001</v>
      </c>
      <c r="C462" s="52">
        <v>0.15481985700000001</v>
      </c>
      <c r="D462" s="52">
        <v>0.1665334939</v>
      </c>
      <c r="E462" s="53">
        <v>107.56597837446651</v>
      </c>
    </row>
    <row r="463" spans="1:5" ht="25" customHeight="1">
      <c r="A463" s="51" t="s">
        <v>452</v>
      </c>
      <c r="B463" s="52">
        <v>5.0299999999999997E-2</v>
      </c>
      <c r="C463" s="52">
        <v>5.0299999999999997E-2</v>
      </c>
      <c r="D463" s="52">
        <v>3.7831700000000003E-2</v>
      </c>
      <c r="E463" s="53">
        <v>75.212127236580528</v>
      </c>
    </row>
    <row r="464" spans="1:5" ht="25" customHeight="1">
      <c r="A464" s="51" t="s">
        <v>453</v>
      </c>
      <c r="B464" s="52">
        <v>1.7000000000000001E-2</v>
      </c>
      <c r="C464" s="52">
        <v>1.7000000000000001E-2</v>
      </c>
      <c r="D464" s="52">
        <v>6.4229150000000004E-3</v>
      </c>
      <c r="E464" s="53">
        <v>37.781852941176467</v>
      </c>
    </row>
    <row r="465" spans="1:8" ht="25" customHeight="1">
      <c r="A465" s="51" t="s">
        <v>454</v>
      </c>
      <c r="B465" s="52">
        <v>4.4814E-2</v>
      </c>
      <c r="C465" s="52">
        <v>4.4814E-2</v>
      </c>
      <c r="D465" s="52">
        <v>3.1562030599999999E-2</v>
      </c>
      <c r="E465" s="53">
        <v>70.428952113178909</v>
      </c>
    </row>
    <row r="466" spans="1:8" ht="25" customHeight="1">
      <c r="A466" s="51" t="s">
        <v>455</v>
      </c>
      <c r="B466" s="52">
        <v>3.2747839999999999</v>
      </c>
      <c r="C466" s="52">
        <v>3.2747839999999999</v>
      </c>
      <c r="D466" s="52">
        <v>4.9527871000000001</v>
      </c>
      <c r="E466" s="53">
        <v>151.24011537860207</v>
      </c>
    </row>
    <row r="467" spans="1:8" ht="25" customHeight="1">
      <c r="A467" s="51" t="s">
        <v>95</v>
      </c>
      <c r="B467" s="52">
        <v>2.1713589999999998</v>
      </c>
      <c r="C467" s="52">
        <v>2.1713589999999998</v>
      </c>
      <c r="D467" s="52">
        <v>3.8518360999999999</v>
      </c>
      <c r="E467" s="53">
        <v>177.3928723900562</v>
      </c>
    </row>
    <row r="468" spans="1:8" ht="25" customHeight="1">
      <c r="A468" s="51" t="s">
        <v>456</v>
      </c>
      <c r="B468" s="52">
        <v>1.1034250000000001</v>
      </c>
      <c r="C468" s="52">
        <v>1.1034250000000001</v>
      </c>
      <c r="D468" s="52">
        <v>1.100951</v>
      </c>
      <c r="E468" s="53">
        <v>99.775789020549638</v>
      </c>
    </row>
    <row r="469" spans="1:8" ht="25" customHeight="1">
      <c r="A469" s="51" t="s">
        <v>52</v>
      </c>
      <c r="B469" s="52">
        <v>35.479999999999997</v>
      </c>
      <c r="C469" s="52">
        <v>35.479999999999997</v>
      </c>
      <c r="D469" s="52"/>
      <c r="E469" s="53">
        <v>0</v>
      </c>
    </row>
    <row r="470" spans="1:8" ht="25" customHeight="1">
      <c r="A470" s="51" t="s">
        <v>53</v>
      </c>
      <c r="B470" s="52">
        <v>60.704951279700097</v>
      </c>
      <c r="C470" s="52">
        <v>60.704951279700097</v>
      </c>
      <c r="D470" s="52">
        <v>1.1566651781999999</v>
      </c>
      <c r="E470" s="53">
        <v>1.9053885289696162</v>
      </c>
    </row>
    <row r="471" spans="1:8" ht="25" customHeight="1">
      <c r="A471" s="51" t="s">
        <v>457</v>
      </c>
      <c r="B471" s="52">
        <v>60.704951279700097</v>
      </c>
      <c r="C471" s="52">
        <v>60.704951279700097</v>
      </c>
      <c r="D471" s="52">
        <v>1.1566651781999999</v>
      </c>
      <c r="E471" s="53">
        <v>1.9053885289696162</v>
      </c>
    </row>
    <row r="472" spans="1:8" ht="25" customHeight="1">
      <c r="A472" s="51" t="s">
        <v>458</v>
      </c>
      <c r="B472" s="52">
        <v>60.704951279700097</v>
      </c>
      <c r="C472" s="52">
        <v>60.704951279700097</v>
      </c>
      <c r="D472" s="52">
        <v>1.1566651781999999</v>
      </c>
      <c r="E472" s="53">
        <v>1.9053885289696162</v>
      </c>
    </row>
    <row r="473" spans="1:8" ht="25" customHeight="1">
      <c r="A473" s="51" t="s">
        <v>54</v>
      </c>
      <c r="B473" s="52">
        <v>17.46858516</v>
      </c>
      <c r="C473" s="52">
        <v>17.46858516</v>
      </c>
      <c r="D473" s="52">
        <v>17.468539669999998</v>
      </c>
      <c r="E473" s="53">
        <v>99.999739589671492</v>
      </c>
    </row>
    <row r="474" spans="1:8" ht="25" customHeight="1">
      <c r="A474" s="51" t="s">
        <v>459</v>
      </c>
      <c r="B474" s="52">
        <v>17.46858516</v>
      </c>
      <c r="C474" s="52">
        <v>17.46858516</v>
      </c>
      <c r="D474" s="52">
        <v>17.468539669999998</v>
      </c>
      <c r="E474" s="53">
        <v>99.999739589671492</v>
      </c>
    </row>
    <row r="475" spans="1:8" ht="25" customHeight="1">
      <c r="A475" s="51" t="s">
        <v>460</v>
      </c>
      <c r="B475" s="52">
        <v>17.46858516</v>
      </c>
      <c r="C475" s="52">
        <v>17.46858516</v>
      </c>
      <c r="D475" s="52">
        <v>17.468539669999998</v>
      </c>
      <c r="E475" s="53">
        <v>99.999739589671492</v>
      </c>
    </row>
    <row r="476" spans="1:8" ht="25" customHeight="1">
      <c r="A476" s="56"/>
      <c r="B476" s="52"/>
      <c r="C476" s="52"/>
      <c r="D476" s="52"/>
      <c r="E476" s="53"/>
    </row>
    <row r="477" spans="1:8" ht="25" customHeight="1">
      <c r="A477" s="57" t="s">
        <v>461</v>
      </c>
      <c r="B477" s="52">
        <v>1183</v>
      </c>
      <c r="C477" s="52">
        <v>1183</v>
      </c>
      <c r="D477" s="52">
        <v>1135.4913344464996</v>
      </c>
      <c r="E477" s="13">
        <f t="shared" ref="E477:E485" si="0">D477/C477*100</f>
        <v>95.984051939687205</v>
      </c>
    </row>
    <row r="478" spans="1:8" ht="25" customHeight="1">
      <c r="A478" s="56"/>
      <c r="B478" s="52"/>
      <c r="C478" s="52"/>
      <c r="D478" s="52"/>
      <c r="E478" s="53"/>
    </row>
    <row r="479" spans="1:8" ht="25" customHeight="1">
      <c r="A479" s="56" t="s">
        <v>87</v>
      </c>
      <c r="B479" s="12">
        <v>58.634900000000002</v>
      </c>
      <c r="C479" s="12">
        <v>58.634900000000002</v>
      </c>
      <c r="D479" s="12">
        <f>'2021年全区支出'!D30</f>
        <v>58.777171000000003</v>
      </c>
      <c r="E479" s="13">
        <f t="shared" si="0"/>
        <v>100.24263876974292</v>
      </c>
    </row>
    <row r="480" spans="1:8" ht="25" customHeight="1">
      <c r="A480" s="56" t="s">
        <v>88</v>
      </c>
      <c r="B480" s="12">
        <v>83.080000000000155</v>
      </c>
      <c r="C480" s="12">
        <v>83.080000000000155</v>
      </c>
      <c r="D480" s="12">
        <v>73.228700292500406</v>
      </c>
      <c r="E480" s="13">
        <f t="shared" si="0"/>
        <v>88.142393226408615</v>
      </c>
      <c r="G480" s="58"/>
      <c r="H480" s="63"/>
    </row>
    <row r="481" spans="1:5" ht="25" customHeight="1">
      <c r="A481" s="56" t="s">
        <v>89</v>
      </c>
      <c r="B481" s="12">
        <v>63.365099999999998</v>
      </c>
      <c r="C481" s="12">
        <v>63.365099999999998</v>
      </c>
      <c r="D481" s="12">
        <f>'2021年全区支出'!D31</f>
        <v>63.365099999999998</v>
      </c>
      <c r="E481" s="13">
        <f t="shared" si="0"/>
        <v>100</v>
      </c>
    </row>
    <row r="482" spans="1:5" ht="25" customHeight="1">
      <c r="A482" s="56" t="s">
        <v>90</v>
      </c>
      <c r="B482" s="12"/>
      <c r="C482" s="12"/>
      <c r="D482" s="12">
        <f>'2021年全区支出'!D32</f>
        <v>225.79055216919983</v>
      </c>
      <c r="E482" s="13"/>
    </row>
    <row r="483" spans="1:5" ht="25" customHeight="1">
      <c r="A483" s="56" t="s">
        <v>91</v>
      </c>
      <c r="B483" s="12"/>
      <c r="C483" s="12"/>
      <c r="D483" s="12">
        <f>'2021年全区支出'!D34</f>
        <v>9.6534879211</v>
      </c>
      <c r="E483" s="13"/>
    </row>
    <row r="484" spans="1:5" ht="25" customHeight="1">
      <c r="A484" s="56"/>
      <c r="B484" s="12"/>
      <c r="C484" s="12"/>
      <c r="D484" s="12"/>
      <c r="E484" s="13"/>
    </row>
    <row r="485" spans="1:5" ht="25" customHeight="1">
      <c r="A485" s="57" t="s">
        <v>25</v>
      </c>
      <c r="B485" s="12">
        <f>SUM(B477:B484)</f>
        <v>1388.0800000000002</v>
      </c>
      <c r="C485" s="12">
        <f>SUM(C477:C484)</f>
        <v>1388.0800000000002</v>
      </c>
      <c r="D485" s="12">
        <f>SUM(D477:D484)</f>
        <v>1566.3063458292997</v>
      </c>
      <c r="E485" s="13">
        <f t="shared" si="0"/>
        <v>112.83977478454408</v>
      </c>
    </row>
    <row r="486" spans="1:5" ht="35.25" customHeight="1">
      <c r="A486" s="75" t="s">
        <v>467</v>
      </c>
      <c r="B486" s="75"/>
      <c r="C486" s="75"/>
      <c r="D486" s="75"/>
      <c r="E486" s="75"/>
    </row>
    <row r="488" spans="1:5">
      <c r="B488" s="58">
        <f>B485-'2021年区本级收入'!B25</f>
        <v>0</v>
      </c>
      <c r="C488" s="58">
        <f>C485-'2021年区本级收入'!C25</f>
        <v>0</v>
      </c>
      <c r="D488" s="58"/>
      <c r="E488" s="58">
        <f>E485-'2021年区本级收入'!E25</f>
        <v>0</v>
      </c>
    </row>
    <row r="489" spans="1:5">
      <c r="D489" s="58"/>
    </row>
    <row r="491" spans="1:5">
      <c r="D491" s="58"/>
    </row>
  </sheetData>
  <mergeCells count="2">
    <mergeCell ref="A1:E1"/>
    <mergeCell ref="A486:E486"/>
  </mergeCells>
  <phoneticPr fontId="15" type="noConversion"/>
  <printOptions horizontalCentered="1"/>
  <pageMargins left="0.51181102362204722" right="0.5118110236220472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2021年全区收入</vt:lpstr>
      <vt:lpstr>2021年全区支出</vt:lpstr>
      <vt:lpstr>2021年区本级收入</vt:lpstr>
      <vt:lpstr>2021年区本级支出</vt:lpstr>
      <vt:lpstr>'2021年区本级支出'!Print_Area</vt:lpstr>
      <vt:lpstr>'2021年区本级支出'!Print_Titles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朱其树</dc:creator>
  <cp:lastModifiedBy>朱其树</cp:lastModifiedBy>
  <cp:lastPrinted>2022-01-01T08:58:25Z</cp:lastPrinted>
  <dcterms:created xsi:type="dcterms:W3CDTF">2021-12-30T07:45:04Z</dcterms:created>
  <dcterms:modified xsi:type="dcterms:W3CDTF">2022-01-06T07:54:06Z</dcterms:modified>
</cp:coreProperties>
</file>